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S:\JAVNA NAROČILA\NAROČANJE, NAROČILA\VELIKA NAROČILA 4301\2026\4301-18-2026 Izvajalec GOI del KAST_RA III\objava - dodatno 27.8\"/>
    </mc:Choice>
  </mc:AlternateContent>
  <xr:revisionPtr revIDLastSave="0" documentId="8_{57E32837-2C46-4879-9572-246602C7D7D9}" xr6:coauthVersionLast="47" xr6:coauthVersionMax="47" xr10:uidLastSave="{00000000-0000-0000-0000-000000000000}"/>
  <bookViews>
    <workbookView xWindow="-108" yWindow="-108" windowWidth="41496" windowHeight="16896" tabRatio="979" xr2:uid="{00000000-000D-0000-FFFF-FFFF00000000}"/>
  </bookViews>
  <sheets>
    <sheet name="Skupna rekapitulacija" sheetId="97" r:id="rId1"/>
    <sheet name="Rek. zgornji ustroj" sheetId="85" r:id="rId2"/>
    <sheet name="Zgornji ustroj" sheetId="78" r:id="rId3"/>
    <sheet name="Zgornji ustroj INF" sheetId="87" r:id="rId4"/>
    <sheet name="JR" sheetId="98" r:id="rId5"/>
    <sheet name="Rek. spodnji ustroj" sheetId="89" r:id="rId6"/>
    <sheet name="Meteorni kanal" sheetId="90" r:id="rId7"/>
    <sheet name="Fekalni kanal " sheetId="92" r:id="rId8"/>
    <sheet name="Vodovod" sheetId="93" r:id="rId9"/>
    <sheet name="Meteorni priključki " sheetId="94" r:id="rId10"/>
    <sheet name="Fekalni priključki " sheetId="95" r:id="rId11"/>
    <sheet name="Vodovod priključki" sheetId="96" r:id="rId12"/>
  </sheets>
  <externalReferences>
    <externalReference r:id="rId13"/>
  </externalReferences>
  <definedNames>
    <definedName name="_xlnm._FilterDatabase" localSheetId="4" hidden="1">JR!$A$5:$I$262</definedName>
    <definedName name="dd">#REF!</definedName>
    <definedName name="DF">#REF!</definedName>
    <definedName name="OBJEKT">#REF!</definedName>
    <definedName name="OZN">#REF!</definedName>
    <definedName name="_xlnm.Print_Area" localSheetId="7">'Fekalni kanal '!$A$1:$F$145</definedName>
    <definedName name="_xlnm.Print_Area" localSheetId="10">'Fekalni priključki '!$A$1:$F$39</definedName>
    <definedName name="_xlnm.Print_Area" localSheetId="4">JR!$A$1:$I$263</definedName>
    <definedName name="_xlnm.Print_Area" localSheetId="6">'Meteorni kanal'!$A$1:$F$203</definedName>
    <definedName name="_xlnm.Print_Area" localSheetId="9">'Meteorni priključki '!$A$1:$F$50</definedName>
    <definedName name="_xlnm.Print_Area" localSheetId="5">'Rek. spodnji ustroj'!$A$1:$C$50</definedName>
    <definedName name="_xlnm.Print_Area" localSheetId="1">'Rek. zgornji ustroj'!$A$1:$C$10</definedName>
    <definedName name="_xlnm.Print_Area" localSheetId="8">Vodovod!$A$1:$F$299</definedName>
    <definedName name="_xlnm.Print_Area" localSheetId="11">'Vodovod priključki'!$A$1:$F$80</definedName>
    <definedName name="_xlnm.Print_Area" localSheetId="2">'Zgornji ustroj'!$A$1:$F$460</definedName>
    <definedName name="SU_ZEMDELA">#REF!</definedName>
  </definedNames>
  <calcPr calcId="191029"/>
</workbook>
</file>

<file path=xl/calcChain.xml><?xml version="1.0" encoding="utf-8"?>
<calcChain xmlns="http://schemas.openxmlformats.org/spreadsheetml/2006/main">
  <c r="D190" i="78" l="1"/>
  <c r="F308" i="87"/>
  <c r="F335" i="87"/>
  <c r="D308" i="87"/>
  <c r="F459" i="87"/>
  <c r="F453" i="87"/>
  <c r="F452" i="87"/>
  <c r="F451" i="87"/>
  <c r="F448" i="87"/>
  <c r="F447" i="87"/>
  <c r="F446" i="87"/>
  <c r="F445" i="87"/>
  <c r="F444" i="87"/>
  <c r="F441" i="87"/>
  <c r="F440" i="87"/>
  <c r="F437" i="87"/>
  <c r="F436" i="87"/>
  <c r="F429" i="87"/>
  <c r="F428" i="87"/>
  <c r="F424" i="87"/>
  <c r="F422" i="87"/>
  <c r="F421" i="87"/>
  <c r="F417" i="87"/>
  <c r="F414" i="87"/>
  <c r="F413" i="87"/>
  <c r="F412" i="87"/>
  <c r="F411" i="87"/>
  <c r="F410" i="87"/>
  <c r="F409" i="87"/>
  <c r="F408" i="87"/>
  <c r="F403" i="87"/>
  <c r="F402" i="87"/>
  <c r="F400" i="87"/>
  <c r="F399" i="87"/>
  <c r="F398" i="87"/>
  <c r="F397" i="87"/>
  <c r="F396" i="87"/>
  <c r="F395" i="87"/>
  <c r="F389" i="87"/>
  <c r="F388" i="87"/>
  <c r="F387" i="87"/>
  <c r="F386" i="87"/>
  <c r="F380" i="87"/>
  <c r="F379" i="87"/>
  <c r="F377" i="87"/>
  <c r="F375" i="87"/>
  <c r="F371" i="87"/>
  <c r="F370" i="87"/>
  <c r="F367" i="87"/>
  <c r="F363" i="87"/>
  <c r="F359" i="87"/>
  <c r="F353" i="87"/>
  <c r="F349" i="87"/>
  <c r="F348" i="87"/>
  <c r="F345" i="87"/>
  <c r="F344" i="87"/>
  <c r="F341" i="87"/>
  <c r="F340" i="87"/>
  <c r="F339" i="87"/>
  <c r="F338" i="87"/>
  <c r="F337" i="87"/>
  <c r="F336" i="87"/>
  <c r="F328" i="87"/>
  <c r="F320" i="87"/>
  <c r="F317" i="87"/>
  <c r="F316" i="87"/>
  <c r="F301" i="87"/>
  <c r="F300" i="87"/>
  <c r="F299" i="87"/>
  <c r="F298" i="87"/>
  <c r="F297" i="87"/>
  <c r="F296" i="87"/>
  <c r="F295" i="87"/>
  <c r="F294" i="87"/>
  <c r="F293" i="87"/>
  <c r="F292" i="87"/>
  <c r="F289" i="87"/>
  <c r="F288" i="87"/>
  <c r="F287" i="87"/>
  <c r="F286" i="87"/>
  <c r="F283" i="87"/>
  <c r="F282" i="87"/>
  <c r="F281" i="87"/>
  <c r="F278" i="87"/>
  <c r="F277" i="87"/>
  <c r="F276" i="87"/>
  <c r="F275" i="87"/>
  <c r="F274" i="87"/>
  <c r="F271" i="87"/>
  <c r="F270" i="87"/>
  <c r="F269" i="87"/>
  <c r="F268" i="87"/>
  <c r="F265" i="87"/>
  <c r="F264" i="87"/>
  <c r="F258" i="87"/>
  <c r="F257" i="87"/>
  <c r="F256" i="87"/>
  <c r="F255" i="87"/>
  <c r="F254" i="87"/>
  <c r="F253" i="87"/>
  <c r="F252" i="87"/>
  <c r="F251" i="87"/>
  <c r="F245" i="87"/>
  <c r="F244" i="87"/>
  <c r="F243" i="87"/>
  <c r="F242" i="87"/>
  <c r="F241" i="87"/>
  <c r="F240" i="87"/>
  <c r="F239" i="87"/>
  <c r="F238" i="87"/>
  <c r="F237" i="87"/>
  <c r="F236" i="87"/>
  <c r="F235" i="87"/>
  <c r="F234" i="87"/>
  <c r="F233" i="87"/>
  <c r="F223" i="87"/>
  <c r="F222" i="87"/>
  <c r="F221" i="87"/>
  <c r="F220" i="87"/>
  <c r="F219" i="87"/>
  <c r="F218" i="87"/>
  <c r="F217" i="87"/>
  <c r="F216" i="87"/>
  <c r="F215" i="87"/>
  <c r="F214" i="87"/>
  <c r="F213" i="87"/>
  <c r="F212" i="87"/>
  <c r="F211" i="87"/>
  <c r="F210" i="87"/>
  <c r="F209" i="87"/>
  <c r="F208" i="87"/>
  <c r="F206" i="87"/>
  <c r="F205" i="87"/>
  <c r="F204" i="87"/>
  <c r="F203" i="87"/>
  <c r="F195" i="87"/>
  <c r="F194" i="87"/>
  <c r="F193" i="87"/>
  <c r="F192" i="87"/>
  <c r="F191" i="87"/>
  <c r="F190" i="87"/>
  <c r="F189" i="87"/>
  <c r="F183" i="87"/>
  <c r="F182" i="87"/>
  <c r="F181" i="87"/>
  <c r="F180" i="87"/>
  <c r="F179" i="87"/>
  <c r="F178" i="87"/>
  <c r="F177" i="87"/>
  <c r="F176" i="87"/>
  <c r="F175" i="87"/>
  <c r="F174" i="87"/>
  <c r="F173" i="87"/>
  <c r="F171" i="87"/>
  <c r="F170" i="87"/>
  <c r="F169" i="87"/>
  <c r="F168" i="87"/>
  <c r="F167" i="87"/>
  <c r="F166" i="87"/>
  <c r="F165" i="87"/>
  <c r="F164" i="87"/>
  <c r="F163" i="87"/>
  <c r="F162" i="87"/>
  <c r="F161" i="87"/>
  <c r="F153" i="87"/>
  <c r="F152" i="87"/>
  <c r="F151" i="87"/>
  <c r="F150" i="87"/>
  <c r="F149" i="87"/>
  <c r="F148" i="87"/>
  <c r="F147" i="87"/>
  <c r="I31" i="98"/>
  <c r="I33" i="98"/>
  <c r="I35" i="98"/>
  <c r="I37" i="98"/>
  <c r="I39" i="98"/>
  <c r="I41" i="98"/>
  <c r="I43" i="98"/>
  <c r="I45" i="98"/>
  <c r="I48" i="98"/>
  <c r="I49" i="98"/>
  <c r="I51" i="98"/>
  <c r="I53" i="98"/>
  <c r="I55" i="98"/>
  <c r="I57" i="98"/>
  <c r="I59" i="98"/>
  <c r="I61" i="98"/>
  <c r="I64" i="98"/>
  <c r="I66" i="98"/>
  <c r="I82" i="98"/>
  <c r="I84" i="98"/>
  <c r="I86" i="98"/>
  <c r="I88" i="98"/>
  <c r="I90" i="98"/>
  <c r="I92" i="98"/>
  <c r="I94" i="98"/>
  <c r="I96" i="98"/>
  <c r="I98" i="98"/>
  <c r="I100" i="98"/>
  <c r="I102" i="98"/>
  <c r="I104" i="98"/>
  <c r="I106" i="98"/>
  <c r="I108" i="98"/>
  <c r="I110" i="98"/>
  <c r="I112" i="98"/>
  <c r="I114" i="98"/>
  <c r="I116" i="98"/>
  <c r="I118" i="98"/>
  <c r="I121" i="98"/>
  <c r="I123" i="98"/>
  <c r="I125" i="98"/>
  <c r="I127" i="98"/>
  <c r="I129" i="98"/>
  <c r="I131" i="98"/>
  <c r="I133" i="98"/>
  <c r="I150" i="98"/>
  <c r="I163" i="98"/>
  <c r="I165" i="98"/>
  <c r="I167" i="98"/>
  <c r="I169" i="98"/>
  <c r="I180" i="98"/>
  <c r="I182" i="98"/>
  <c r="I184" i="98"/>
  <c r="I187" i="98"/>
  <c r="I228" i="98"/>
  <c r="I230" i="98" s="1"/>
  <c r="I17" i="98" s="1"/>
  <c r="I252" i="98"/>
  <c r="I254" i="98"/>
  <c r="I256" i="98" s="1"/>
  <c r="I20" i="98" s="1"/>
  <c r="I260" i="98"/>
  <c r="I262" i="98"/>
  <c r="I22" i="98" s="1"/>
  <c r="F250" i="93"/>
  <c r="F239" i="93"/>
  <c r="I189" i="98" l="1"/>
  <c r="I16" i="98" s="1"/>
  <c r="I171" i="98"/>
  <c r="I13" i="98" s="1"/>
  <c r="I68" i="98"/>
  <c r="I12" i="98" s="1"/>
  <c r="A1" i="96"/>
  <c r="F13" i="96"/>
  <c r="F17" i="96" s="1"/>
  <c r="F5" i="96" s="1"/>
  <c r="F15" i="96"/>
  <c r="D21" i="96"/>
  <c r="F21" i="96" s="1"/>
  <c r="D23" i="96"/>
  <c r="F23" i="96" s="1"/>
  <c r="D25" i="96"/>
  <c r="F25" i="96" s="1"/>
  <c r="D35" i="96"/>
  <c r="F35" i="96"/>
  <c r="F37" i="96"/>
  <c r="F39" i="96"/>
  <c r="F41" i="96"/>
  <c r="F46" i="96"/>
  <c r="F47" i="96"/>
  <c r="F48" i="96"/>
  <c r="F49" i="96"/>
  <c r="F51" i="96"/>
  <c r="F52" i="96"/>
  <c r="F53" i="96"/>
  <c r="F54" i="96"/>
  <c r="F55" i="96"/>
  <c r="F56" i="96"/>
  <c r="F57" i="96"/>
  <c r="F58" i="96"/>
  <c r="F59" i="96"/>
  <c r="F60" i="96"/>
  <c r="F61" i="96"/>
  <c r="F62" i="96"/>
  <c r="F63" i="96"/>
  <c r="F64" i="96"/>
  <c r="F70" i="96"/>
  <c r="F72" i="96"/>
  <c r="F74" i="96"/>
  <c r="A1" i="95"/>
  <c r="D11" i="95"/>
  <c r="F11" i="95"/>
  <c r="F13" i="95"/>
  <c r="F15" i="95"/>
  <c r="F5" i="95" s="1"/>
  <c r="D19" i="95"/>
  <c r="F19" i="95" s="1"/>
  <c r="D21" i="95"/>
  <c r="F21" i="95"/>
  <c r="F23" i="95"/>
  <c r="F29" i="95"/>
  <c r="D31" i="95"/>
  <c r="F31" i="95"/>
  <c r="F34" i="95"/>
  <c r="F38" i="95"/>
  <c r="A1" i="94"/>
  <c r="F11" i="94"/>
  <c r="F13" i="94"/>
  <c r="F15" i="94"/>
  <c r="F5" i="94" s="1"/>
  <c r="D19" i="94"/>
  <c r="F19" i="94" s="1"/>
  <c r="D21" i="94"/>
  <c r="F21" i="94"/>
  <c r="F29" i="94"/>
  <c r="F31" i="94"/>
  <c r="F34" i="94"/>
  <c r="F38" i="94"/>
  <c r="F40" i="94"/>
  <c r="F42" i="94"/>
  <c r="F44" i="94"/>
  <c r="F46" i="94"/>
  <c r="A1" i="93"/>
  <c r="D13" i="93"/>
  <c r="F29" i="93"/>
  <c r="F31" i="93"/>
  <c r="F33" i="93"/>
  <c r="F35" i="93"/>
  <c r="F37" i="93"/>
  <c r="F45" i="93"/>
  <c r="F6" i="93" s="1"/>
  <c r="F49" i="93"/>
  <c r="D65" i="93"/>
  <c r="F65" i="93" s="1"/>
  <c r="D81" i="93"/>
  <c r="F81" i="93" s="1"/>
  <c r="D97" i="93"/>
  <c r="F97" i="93" s="1"/>
  <c r="D118" i="93"/>
  <c r="F118" i="93" s="1"/>
  <c r="D134" i="93"/>
  <c r="F134" i="93" s="1"/>
  <c r="D150" i="93"/>
  <c r="F150" i="93"/>
  <c r="D166" i="93"/>
  <c r="F166" i="93"/>
  <c r="D182" i="93"/>
  <c r="F182" i="93" s="1"/>
  <c r="D198" i="93"/>
  <c r="F198" i="93"/>
  <c r="D214" i="93"/>
  <c r="F214" i="93" s="1"/>
  <c r="F230" i="93"/>
  <c r="F236" i="93"/>
  <c r="F237" i="93"/>
  <c r="F238" i="93"/>
  <c r="F240" i="93"/>
  <c r="F241" i="93"/>
  <c r="F242" i="93"/>
  <c r="F243" i="93"/>
  <c r="F244" i="93"/>
  <c r="F245" i="93"/>
  <c r="F246" i="93"/>
  <c r="F247" i="93"/>
  <c r="F248" i="93"/>
  <c r="F249" i="93"/>
  <c r="F251" i="93"/>
  <c r="F252" i="93"/>
  <c r="F253" i="93"/>
  <c r="F254" i="93"/>
  <c r="F255" i="93"/>
  <c r="F257" i="93"/>
  <c r="F258" i="93"/>
  <c r="F259" i="93"/>
  <c r="F260" i="93"/>
  <c r="F261" i="93"/>
  <c r="F262" i="93"/>
  <c r="F263" i="93"/>
  <c r="F264" i="93"/>
  <c r="F265" i="93"/>
  <c r="F266" i="93"/>
  <c r="F267" i="93"/>
  <c r="F268" i="93"/>
  <c r="F269" i="93"/>
  <c r="F270" i="93"/>
  <c r="F273" i="93"/>
  <c r="F275" i="93"/>
  <c r="F276" i="93"/>
  <c r="F277" i="93"/>
  <c r="F283" i="93"/>
  <c r="F285" i="93"/>
  <c r="F293" i="93"/>
  <c r="F295" i="93"/>
  <c r="F297" i="93"/>
  <c r="A1" i="92"/>
  <c r="D16" i="92"/>
  <c r="F32" i="92"/>
  <c r="F34" i="92"/>
  <c r="F36" i="92"/>
  <c r="F38" i="92"/>
  <c r="F40" i="92"/>
  <c r="F48" i="92"/>
  <c r="F6" i="92" s="1"/>
  <c r="D54" i="92"/>
  <c r="F54" i="92" s="1"/>
  <c r="D55" i="92"/>
  <c r="F55" i="92" s="1"/>
  <c r="D71" i="92"/>
  <c r="F71" i="92" s="1"/>
  <c r="D87" i="92"/>
  <c r="F87" i="92" s="1"/>
  <c r="D107" i="92"/>
  <c r="F107" i="92" s="1"/>
  <c r="F124" i="92"/>
  <c r="F125" i="92"/>
  <c r="F128" i="92"/>
  <c r="F130" i="92"/>
  <c r="F132" i="92"/>
  <c r="F143" i="92"/>
  <c r="I24" i="98" l="1"/>
  <c r="D8" i="97" s="1"/>
  <c r="F13" i="93"/>
  <c r="D287" i="93"/>
  <c r="D291" i="93" s="1"/>
  <c r="F291" i="93" s="1"/>
  <c r="F16" i="92"/>
  <c r="D137" i="92"/>
  <c r="F133" i="92"/>
  <c r="F8" i="92" s="1"/>
  <c r="F103" i="92"/>
  <c r="F7" i="92" s="1"/>
  <c r="F279" i="93"/>
  <c r="F8" i="93" s="1"/>
  <c r="F113" i="93"/>
  <c r="F7" i="93" s="1"/>
  <c r="F50" i="94"/>
  <c r="F7" i="94" s="1"/>
  <c r="F39" i="95"/>
  <c r="F7" i="95" s="1"/>
  <c r="F25" i="95"/>
  <c r="F6" i="95" s="1"/>
  <c r="F8" i="95" s="1"/>
  <c r="F80" i="96"/>
  <c r="F8" i="96" s="1"/>
  <c r="F66" i="96"/>
  <c r="F7" i="96" s="1"/>
  <c r="F39" i="93"/>
  <c r="F5" i="93" s="1"/>
  <c r="D27" i="96"/>
  <c r="F27" i="96" s="1"/>
  <c r="F29" i="96" s="1"/>
  <c r="F6" i="96" s="1"/>
  <c r="D23" i="94"/>
  <c r="F23" i="94" s="1"/>
  <c r="F25" i="94" s="1"/>
  <c r="F6" i="94" s="1"/>
  <c r="F42" i="92"/>
  <c r="F5" i="92" s="1"/>
  <c r="D289" i="93" l="1"/>
  <c r="F289" i="93" s="1"/>
  <c r="F287" i="93"/>
  <c r="F299" i="93" s="1"/>
  <c r="F9" i="93" s="1"/>
  <c r="F10" i="93" s="1"/>
  <c r="F137" i="92"/>
  <c r="D139" i="92"/>
  <c r="F139" i="92" s="1"/>
  <c r="D141" i="92"/>
  <c r="F141" i="92" s="1"/>
  <c r="F8" i="94"/>
  <c r="F9" i="96"/>
  <c r="F145" i="92" l="1"/>
  <c r="F9" i="92" s="1"/>
  <c r="F10" i="92" s="1"/>
  <c r="A1" i="90"/>
  <c r="D15" i="90"/>
  <c r="F15" i="90" s="1"/>
  <c r="F42" i="90" s="1"/>
  <c r="F32" i="90"/>
  <c r="F34" i="90"/>
  <c r="F36" i="90"/>
  <c r="F38" i="90"/>
  <c r="F40" i="90"/>
  <c r="F48" i="90"/>
  <c r="F50" i="90"/>
  <c r="D56" i="90"/>
  <c r="F56" i="90"/>
  <c r="D74" i="90"/>
  <c r="F74" i="90"/>
  <c r="D91" i="90"/>
  <c r="F91" i="90" s="1"/>
  <c r="D112" i="90"/>
  <c r="F112" i="90"/>
  <c r="D129" i="90"/>
  <c r="D146" i="90"/>
  <c r="F146" i="90" s="1"/>
  <c r="F164" i="90"/>
  <c r="F165" i="90"/>
  <c r="F169" i="90"/>
  <c r="F170" i="90"/>
  <c r="F172" i="90"/>
  <c r="F174" i="90"/>
  <c r="D180" i="90"/>
  <c r="F180" i="90" s="1"/>
  <c r="D197" i="90"/>
  <c r="F197" i="90"/>
  <c r="D199" i="90"/>
  <c r="F199" i="90" s="1"/>
  <c r="F201" i="90"/>
  <c r="F129" i="90" l="1"/>
  <c r="F52" i="90"/>
  <c r="F6" i="90" s="1"/>
  <c r="F5" i="90"/>
  <c r="F203" i="90"/>
  <c r="F9" i="90" s="1"/>
  <c r="F108" i="90"/>
  <c r="F7" i="90" s="1"/>
  <c r="F176" i="90"/>
  <c r="F8" i="90" s="1"/>
  <c r="F10" i="90" l="1"/>
  <c r="C5" i="89" s="1"/>
  <c r="C6" i="89"/>
  <c r="C7" i="89"/>
  <c r="C8" i="89"/>
  <c r="C9" i="89"/>
  <c r="C10" i="89"/>
  <c r="C14" i="89" l="1"/>
  <c r="D18" i="97" s="1"/>
  <c r="C11" i="89"/>
  <c r="D9" i="97" s="1"/>
  <c r="D326" i="78"/>
  <c r="D321" i="78"/>
  <c r="E323" i="87" s="1"/>
  <c r="D319" i="78"/>
  <c r="D314" i="78"/>
  <c r="D315" i="78"/>
  <c r="E317" i="87" s="1"/>
  <c r="D307" i="78"/>
  <c r="E309" i="87" s="1"/>
  <c r="D309" i="78"/>
  <c r="D249" i="78"/>
  <c r="E251" i="87" s="1"/>
  <c r="D238" i="78"/>
  <c r="D237" i="78"/>
  <c r="D231" i="78"/>
  <c r="D216" i="78"/>
  <c r="E218" i="87" s="1"/>
  <c r="D215" i="78"/>
  <c r="E217" i="87" s="1"/>
  <c r="D214" i="78"/>
  <c r="D213" i="78"/>
  <c r="D212" i="78"/>
  <c r="D210" i="78"/>
  <c r="E212" i="87" s="1"/>
  <c r="D209" i="78"/>
  <c r="E211" i="87" s="1"/>
  <c r="D207" i="78"/>
  <c r="E209" i="87" s="1"/>
  <c r="D206" i="78"/>
  <c r="E208" i="87" s="1"/>
  <c r="D204" i="78"/>
  <c r="D203" i="78"/>
  <c r="E205" i="87" s="1"/>
  <c r="D192" i="78"/>
  <c r="D191" i="78"/>
  <c r="E193" i="87" s="1"/>
  <c r="E192" i="87"/>
  <c r="D189" i="78"/>
  <c r="E191" i="87" s="1"/>
  <c r="D188" i="78"/>
  <c r="E190" i="87" s="1"/>
  <c r="D187" i="78"/>
  <c r="D161" i="78"/>
  <c r="E163" i="87" s="1"/>
  <c r="E459" i="87"/>
  <c r="E453" i="87"/>
  <c r="E452" i="87"/>
  <c r="E451" i="87"/>
  <c r="E448" i="87"/>
  <c r="E447" i="87"/>
  <c r="E446" i="87"/>
  <c r="E445" i="87"/>
  <c r="E444" i="87"/>
  <c r="E441" i="87"/>
  <c r="G441" i="87" s="1"/>
  <c r="E440" i="87"/>
  <c r="E437" i="87"/>
  <c r="E436" i="87"/>
  <c r="E429" i="87"/>
  <c r="E428" i="87"/>
  <c r="E424" i="87"/>
  <c r="E422" i="87"/>
  <c r="E421" i="87"/>
  <c r="E417" i="87"/>
  <c r="E414" i="87"/>
  <c r="E413" i="87"/>
  <c r="E412" i="87"/>
  <c r="E411" i="87"/>
  <c r="E410" i="87"/>
  <c r="E409" i="87"/>
  <c r="E408" i="87"/>
  <c r="E403" i="87"/>
  <c r="E402" i="87"/>
  <c r="E400" i="87"/>
  <c r="E399" i="87"/>
  <c r="E398" i="87"/>
  <c r="E397" i="87"/>
  <c r="E396" i="87"/>
  <c r="E395" i="87"/>
  <c r="E389" i="87"/>
  <c r="E388" i="87"/>
  <c r="E387" i="87"/>
  <c r="E386" i="87"/>
  <c r="E380" i="87"/>
  <c r="G380" i="87" s="1"/>
  <c r="E379" i="87"/>
  <c r="G379" i="87" s="1"/>
  <c r="E377" i="87"/>
  <c r="G377" i="87" s="1"/>
  <c r="E375" i="87"/>
  <c r="G375" i="87" s="1"/>
  <c r="E371" i="87"/>
  <c r="G371" i="87" s="1"/>
  <c r="E370" i="87"/>
  <c r="G370" i="87" s="1"/>
  <c r="E367" i="87"/>
  <c r="G367" i="87" s="1"/>
  <c r="E363" i="87"/>
  <c r="G363" i="87" s="1"/>
  <c r="E359" i="87"/>
  <c r="G359" i="87" s="1"/>
  <c r="E353" i="87"/>
  <c r="E349" i="87"/>
  <c r="E348" i="87"/>
  <c r="E345" i="87"/>
  <c r="E344" i="87"/>
  <c r="E341" i="87"/>
  <c r="E340" i="87"/>
  <c r="E339" i="87"/>
  <c r="E338" i="87"/>
  <c r="E337" i="87"/>
  <c r="E336" i="87"/>
  <c r="E335" i="87"/>
  <c r="E328" i="87"/>
  <c r="E326" i="87"/>
  <c r="E325" i="87"/>
  <c r="E324" i="87"/>
  <c r="E322" i="87"/>
  <c r="E321" i="87"/>
  <c r="E316" i="87"/>
  <c r="E314" i="87"/>
  <c r="E313" i="87"/>
  <c r="E312" i="87"/>
  <c r="E311" i="87"/>
  <c r="E310" i="87"/>
  <c r="E299" i="87"/>
  <c r="E298" i="87"/>
  <c r="E297" i="87"/>
  <c r="E296" i="87"/>
  <c r="E295" i="87"/>
  <c r="E294" i="87"/>
  <c r="E292" i="87"/>
  <c r="E289" i="87"/>
  <c r="E288" i="87"/>
  <c r="E287" i="87"/>
  <c r="E286" i="87"/>
  <c r="G286" i="87" s="1"/>
  <c r="E283" i="87"/>
  <c r="E282" i="87"/>
  <c r="E281" i="87"/>
  <c r="E278" i="87"/>
  <c r="E277" i="87"/>
  <c r="E276" i="87"/>
  <c r="E275" i="87"/>
  <c r="E274" i="87"/>
  <c r="E271" i="87"/>
  <c r="E270" i="87"/>
  <c r="E269" i="87"/>
  <c r="E268" i="87"/>
  <c r="E265" i="87"/>
  <c r="E258" i="87"/>
  <c r="E257" i="87"/>
  <c r="E256" i="87"/>
  <c r="E255" i="87"/>
  <c r="E254" i="87"/>
  <c r="E253" i="87"/>
  <c r="E252" i="87"/>
  <c r="E245" i="87"/>
  <c r="E244" i="87"/>
  <c r="E243" i="87"/>
  <c r="E242" i="87"/>
  <c r="E241" i="87"/>
  <c r="E240" i="87"/>
  <c r="E239" i="87"/>
  <c r="E235" i="87"/>
  <c r="E234" i="87"/>
  <c r="E233" i="87"/>
  <c r="E223" i="87"/>
  <c r="E222" i="87"/>
  <c r="E221" i="87"/>
  <c r="E220" i="87"/>
  <c r="E219" i="87"/>
  <c r="E216" i="87"/>
  <c r="E215" i="87"/>
  <c r="E214" i="87"/>
  <c r="E213" i="87"/>
  <c r="E210" i="87"/>
  <c r="E206" i="87"/>
  <c r="E204" i="87"/>
  <c r="E203" i="87"/>
  <c r="E195" i="87"/>
  <c r="E194" i="87"/>
  <c r="E189" i="87"/>
  <c r="E183" i="87"/>
  <c r="E182" i="87"/>
  <c r="E181" i="87"/>
  <c r="E180" i="87"/>
  <c r="E179" i="87"/>
  <c r="E178" i="87"/>
  <c r="E177" i="87"/>
  <c r="E176" i="87"/>
  <c r="E175" i="87"/>
  <c r="E174" i="87"/>
  <c r="E173" i="87"/>
  <c r="E171" i="87"/>
  <c r="E170" i="87"/>
  <c r="E169" i="87"/>
  <c r="E168" i="87"/>
  <c r="E167" i="87"/>
  <c r="E166" i="87"/>
  <c r="E165" i="87"/>
  <c r="E164" i="87"/>
  <c r="E162" i="87"/>
  <c r="E161" i="87"/>
  <c r="E153" i="87"/>
  <c r="E152" i="87"/>
  <c r="E151" i="87"/>
  <c r="E150" i="87"/>
  <c r="E149" i="87"/>
  <c r="E148" i="87"/>
  <c r="E147" i="87"/>
  <c r="D320" i="87"/>
  <c r="D293" i="87"/>
  <c r="D264" i="87"/>
  <c r="D238" i="87"/>
  <c r="D237" i="87"/>
  <c r="D236" i="87"/>
  <c r="A437" i="87"/>
  <c r="A440" i="87" s="1"/>
  <c r="A441" i="87" s="1"/>
  <c r="A444" i="87" s="1"/>
  <c r="A445" i="87" s="1"/>
  <c r="A446" i="87" s="1"/>
  <c r="A447" i="87" s="1"/>
  <c r="A448" i="87" s="1"/>
  <c r="A451" i="87" s="1"/>
  <c r="A452" i="87" s="1"/>
  <c r="A453" i="87" s="1"/>
  <c r="A387" i="87"/>
  <c r="A388" i="87" s="1"/>
  <c r="A389" i="87" s="1"/>
  <c r="A395" i="87" s="1"/>
  <c r="A396" i="87" s="1"/>
  <c r="A397" i="87" s="1"/>
  <c r="A398" i="87" s="1"/>
  <c r="A399" i="87" s="1"/>
  <c r="A400" i="87" s="1"/>
  <c r="A401" i="87" s="1"/>
  <c r="A403" i="87" s="1"/>
  <c r="A408" i="87" s="1"/>
  <c r="A409" i="87" s="1"/>
  <c r="A410" i="87" s="1"/>
  <c r="A411" i="87" s="1"/>
  <c r="A412" i="87" s="1"/>
  <c r="A413" i="87" s="1"/>
  <c r="A414" i="87" s="1"/>
  <c r="A417" i="87" s="1"/>
  <c r="A421" i="87" s="1"/>
  <c r="A422" i="87" s="1"/>
  <c r="A424" i="87" s="1"/>
  <c r="A428" i="87" s="1"/>
  <c r="A429" i="87" s="1"/>
  <c r="A336" i="87"/>
  <c r="A337" i="87" s="1"/>
  <c r="A338" i="87" s="1"/>
  <c r="A339" i="87" s="1"/>
  <c r="A340" i="87" s="1"/>
  <c r="A341" i="87" s="1"/>
  <c r="A344" i="87" s="1"/>
  <c r="A345" i="87" s="1"/>
  <c r="A348" i="87" s="1"/>
  <c r="A349" i="87" s="1"/>
  <c r="A352" i="87" s="1"/>
  <c r="A353" i="87" s="1"/>
  <c r="A356" i="87" s="1"/>
  <c r="A360" i="87" s="1"/>
  <c r="A364" i="87" s="1"/>
  <c r="A370" i="87" s="1"/>
  <c r="A371" i="87" s="1"/>
  <c r="A374" i="87" s="1"/>
  <c r="A376" i="87" s="1"/>
  <c r="A378" i="87" s="1"/>
  <c r="A380" i="87" s="1"/>
  <c r="A316" i="87"/>
  <c r="A317" i="87" s="1"/>
  <c r="A320" i="87" s="1"/>
  <c r="A328" i="87" s="1"/>
  <c r="A265" i="87"/>
  <c r="A268" i="87" s="1"/>
  <c r="A269" i="87" s="1"/>
  <c r="A252" i="87"/>
  <c r="A253" i="87" s="1"/>
  <c r="A254" i="87" s="1"/>
  <c r="A255" i="87" s="1"/>
  <c r="A256" i="87" s="1"/>
  <c r="A257" i="87" s="1"/>
  <c r="A258" i="87" s="1"/>
  <c r="A234" i="87"/>
  <c r="A235" i="87" s="1"/>
  <c r="A236" i="87" s="1"/>
  <c r="A237" i="87" s="1"/>
  <c r="A238" i="87" s="1"/>
  <c r="A239" i="87" s="1"/>
  <c r="A240" i="87" s="1"/>
  <c r="A241" i="87" s="1"/>
  <c r="A208" i="87"/>
  <c r="A209" i="87" s="1"/>
  <c r="A210" i="87" s="1"/>
  <c r="A211" i="87" s="1"/>
  <c r="A212" i="87" s="1"/>
  <c r="A213" i="87" s="1"/>
  <c r="A214" i="87" s="1"/>
  <c r="A215" i="87" s="1"/>
  <c r="A216" i="87" s="1"/>
  <c r="A217" i="87" s="1"/>
  <c r="A218" i="87" s="1"/>
  <c r="A219" i="87" s="1"/>
  <c r="A220" i="87" s="1"/>
  <c r="A221" i="87" s="1"/>
  <c r="A222" i="87" s="1"/>
  <c r="A223" i="87" s="1"/>
  <c r="A190" i="87"/>
  <c r="A191" i="87" s="1"/>
  <c r="A192" i="87" s="1"/>
  <c r="A193" i="87" s="1"/>
  <c r="A194" i="87" s="1"/>
  <c r="A162" i="87"/>
  <c r="A163" i="87" s="1"/>
  <c r="A164" i="87" s="1"/>
  <c r="A165" i="87" s="1"/>
  <c r="A166" i="87" s="1"/>
  <c r="A167" i="87" s="1"/>
  <c r="A168" i="87" s="1"/>
  <c r="A169" i="87" s="1"/>
  <c r="A170" i="87" s="1"/>
  <c r="A171" i="87" s="1"/>
  <c r="A172" i="87" s="1"/>
  <c r="A176" i="87" s="1"/>
  <c r="A177" i="87" s="1"/>
  <c r="A178" i="87" s="1"/>
  <c r="A179" i="87" s="1"/>
  <c r="A180" i="87" s="1"/>
  <c r="A181" i="87" s="1"/>
  <c r="A182" i="87" s="1"/>
  <c r="A183" i="87" s="1"/>
  <c r="A148" i="87"/>
  <c r="A149" i="87" s="1"/>
  <c r="A150" i="87" s="1"/>
  <c r="A151" i="87" s="1"/>
  <c r="A152" i="87" s="1"/>
  <c r="A153" i="87" s="1"/>
  <c r="F217" i="78"/>
  <c r="F219" i="78"/>
  <c r="F439" i="78"/>
  <c r="F181" i="78"/>
  <c r="F438" i="78"/>
  <c r="F449" i="78"/>
  <c r="F400" i="78"/>
  <c r="F398" i="78"/>
  <c r="F397" i="78"/>
  <c r="F396" i="78"/>
  <c r="F395" i="78"/>
  <c r="F394" i="78"/>
  <c r="G336" i="87" l="1"/>
  <c r="G335" i="87"/>
  <c r="D301" i="87"/>
  <c r="D300" i="87"/>
  <c r="G459" i="87"/>
  <c r="G461" i="87" s="1"/>
  <c r="G18" i="87" s="1"/>
  <c r="G453" i="87"/>
  <c r="G452" i="87"/>
  <c r="G451" i="87"/>
  <c r="G448" i="87"/>
  <c r="G447" i="87"/>
  <c r="G446" i="87"/>
  <c r="G445" i="87"/>
  <c r="G444" i="87"/>
  <c r="G440" i="87"/>
  <c r="G437" i="87"/>
  <c r="G436" i="87"/>
  <c r="G455" i="87" s="1"/>
  <c r="G17" i="87" s="1"/>
  <c r="G428" i="87"/>
  <c r="G421" i="87"/>
  <c r="G413" i="87"/>
  <c r="G409" i="87"/>
  <c r="G400" i="87"/>
  <c r="G397" i="87"/>
  <c r="G388" i="87"/>
  <c r="G345" i="87"/>
  <c r="G429" i="87"/>
  <c r="G417" i="87"/>
  <c r="G411" i="87"/>
  <c r="G403" i="87"/>
  <c r="G398" i="87"/>
  <c r="G386" i="87"/>
  <c r="G353" i="87"/>
  <c r="G344" i="87"/>
  <c r="G424" i="87"/>
  <c r="G422" i="87"/>
  <c r="G412" i="87"/>
  <c r="G410" i="87"/>
  <c r="G408" i="87"/>
  <c r="G399" i="87"/>
  <c r="G395" i="87"/>
  <c r="G389" i="87"/>
  <c r="G341" i="87"/>
  <c r="G414" i="87"/>
  <c r="G402" i="87"/>
  <c r="G396" i="87"/>
  <c r="G387" i="87"/>
  <c r="G349" i="87"/>
  <c r="G348" i="87"/>
  <c r="G339" i="87"/>
  <c r="G338" i="87"/>
  <c r="G337" i="87"/>
  <c r="G340" i="87"/>
  <c r="G317" i="87"/>
  <c r="G328" i="87"/>
  <c r="G316" i="87"/>
  <c r="G295" i="87"/>
  <c r="G274" i="87"/>
  <c r="G299" i="87"/>
  <c r="G289" i="87"/>
  <c r="G282" i="87"/>
  <c r="G271" i="87"/>
  <c r="G297" i="87"/>
  <c r="G292" i="87"/>
  <c r="G288" i="87"/>
  <c r="G281" i="87"/>
  <c r="G265" i="87"/>
  <c r="G296" i="87"/>
  <c r="G294" i="87"/>
  <c r="G283" i="87"/>
  <c r="G268" i="87"/>
  <c r="G298" i="87"/>
  <c r="G287" i="87"/>
  <c r="G269" i="87"/>
  <c r="G278" i="87"/>
  <c r="G277" i="87"/>
  <c r="G276" i="87"/>
  <c r="G275" i="87"/>
  <c r="G270" i="87"/>
  <c r="G258" i="87"/>
  <c r="G255" i="87"/>
  <c r="G252" i="87"/>
  <c r="G257" i="87"/>
  <c r="G256" i="87"/>
  <c r="G254" i="87"/>
  <c r="G253" i="87"/>
  <c r="G251" i="87"/>
  <c r="G244" i="87"/>
  <c r="G242" i="87"/>
  <c r="G240" i="87"/>
  <c r="G239" i="87"/>
  <c r="G235" i="87"/>
  <c r="G233" i="87"/>
  <c r="G245" i="87"/>
  <c r="G243" i="87"/>
  <c r="G241" i="87"/>
  <c r="G234" i="87"/>
  <c r="G223" i="87"/>
  <c r="G220" i="87"/>
  <c r="G218" i="87"/>
  <c r="G216" i="87"/>
  <c r="G214" i="87"/>
  <c r="G212" i="87"/>
  <c r="G210" i="87"/>
  <c r="G206" i="87"/>
  <c r="G203" i="87"/>
  <c r="G222" i="87"/>
  <c r="G221" i="87"/>
  <c r="G219" i="87"/>
  <c r="G217" i="87"/>
  <c r="G215" i="87"/>
  <c r="G213" i="87"/>
  <c r="G211" i="87"/>
  <c r="G209" i="87"/>
  <c r="G208" i="87"/>
  <c r="G205" i="87"/>
  <c r="G204" i="87"/>
  <c r="G195" i="87"/>
  <c r="G192" i="87"/>
  <c r="G189" i="87"/>
  <c r="G194" i="87"/>
  <c r="G193" i="87"/>
  <c r="G191" i="87"/>
  <c r="G190" i="87"/>
  <c r="G183" i="87"/>
  <c r="G180" i="87"/>
  <c r="G178" i="87"/>
  <c r="G176" i="87"/>
  <c r="G174" i="87"/>
  <c r="G171" i="87"/>
  <c r="G169" i="87"/>
  <c r="G167" i="87"/>
  <c r="G165" i="87"/>
  <c r="G163" i="87"/>
  <c r="G162" i="87"/>
  <c r="G182" i="87"/>
  <c r="G181" i="87"/>
  <c r="G179" i="87"/>
  <c r="G177" i="87"/>
  <c r="G175" i="87"/>
  <c r="G173" i="87"/>
  <c r="G170" i="87"/>
  <c r="G168" i="87"/>
  <c r="G166" i="87"/>
  <c r="G164" i="87"/>
  <c r="G161" i="87"/>
  <c r="G150" i="87"/>
  <c r="G151" i="87"/>
  <c r="G153" i="87"/>
  <c r="G149" i="87"/>
  <c r="G148" i="87"/>
  <c r="G152" i="87"/>
  <c r="G147" i="87"/>
  <c r="A270" i="87"/>
  <c r="A274" i="87" s="1"/>
  <c r="A275" i="87" s="1"/>
  <c r="A276" i="87" s="1"/>
  <c r="A277" i="87" s="1"/>
  <c r="A278" i="87" s="1"/>
  <c r="A281" i="87" s="1"/>
  <c r="A282" i="87" s="1"/>
  <c r="A283" i="87" s="1"/>
  <c r="A286" i="87" s="1"/>
  <c r="A287" i="87" s="1"/>
  <c r="A288" i="87" s="1"/>
  <c r="A289" i="87" s="1"/>
  <c r="A292" i="87" s="1"/>
  <c r="A293" i="87" s="1"/>
  <c r="A294" i="87" s="1"/>
  <c r="A295" i="87" s="1"/>
  <c r="A296" i="87" s="1"/>
  <c r="A297" i="87" s="1"/>
  <c r="A298" i="87" s="1"/>
  <c r="A299" i="87" s="1"/>
  <c r="A300" i="87" s="1"/>
  <c r="A301" i="87" s="1"/>
  <c r="A271" i="87"/>
  <c r="A242" i="87"/>
  <c r="A244" i="87" s="1"/>
  <c r="A245" i="87" s="1"/>
  <c r="A243" i="87"/>
  <c r="F409" i="78"/>
  <c r="F408" i="78"/>
  <c r="F407" i="78"/>
  <c r="F426" i="78"/>
  <c r="F427" i="78"/>
  <c r="G260" i="87" l="1"/>
  <c r="G12" i="87" s="1"/>
  <c r="G185" i="87"/>
  <c r="G8" i="87" s="1"/>
  <c r="G431" i="87"/>
  <c r="G16" i="87" s="1"/>
  <c r="G382" i="87"/>
  <c r="G15" i="87" s="1"/>
  <c r="G155" i="87"/>
  <c r="G7" i="87" s="1"/>
  <c r="G197" i="87"/>
  <c r="G9" i="87" s="1"/>
  <c r="G225" i="87"/>
  <c r="G10" i="87" s="1"/>
  <c r="F422" i="78"/>
  <c r="F420" i="78"/>
  <c r="F241" i="78"/>
  <c r="F415" i="78"/>
  <c r="F419" i="78"/>
  <c r="F393" i="78"/>
  <c r="F365" i="78"/>
  <c r="F369" i="78"/>
  <c r="F368" i="78"/>
  <c r="F445" i="78"/>
  <c r="F444" i="78"/>
  <c r="F443" i="78"/>
  <c r="F442" i="78"/>
  <c r="F412" i="78"/>
  <c r="A385" i="78" l="1"/>
  <c r="A386" i="78" s="1"/>
  <c r="A387" i="78" s="1"/>
  <c r="A393" i="78" s="1"/>
  <c r="A394" i="78" s="1"/>
  <c r="A395" i="78" s="1"/>
  <c r="A396" i="78" s="1"/>
  <c r="A397" i="78" s="1"/>
  <c r="A398" i="78" s="1"/>
  <c r="A399" i="78" s="1"/>
  <c r="A401" i="78" s="1"/>
  <c r="A406" i="78" s="1"/>
  <c r="A407" i="78" s="1"/>
  <c r="A408" i="78" s="1"/>
  <c r="A409" i="78" s="1"/>
  <c r="A410" i="78" s="1"/>
  <c r="A411" i="78" s="1"/>
  <c r="A412" i="78" s="1"/>
  <c r="A415" i="78" s="1"/>
  <c r="A419" i="78" s="1"/>
  <c r="A420" i="78" s="1"/>
  <c r="A422" i="78" s="1"/>
  <c r="A426" i="78" s="1"/>
  <c r="A427" i="78" s="1"/>
  <c r="F387" i="78"/>
  <c r="F386" i="78"/>
  <c r="F385" i="78"/>
  <c r="F384" i="78" l="1"/>
  <c r="F276" i="78"/>
  <c r="D262" i="78"/>
  <c r="F286" i="78"/>
  <c r="F285" i="78"/>
  <c r="F284" i="78"/>
  <c r="F281" i="78"/>
  <c r="F280" i="78"/>
  <c r="F279" i="78"/>
  <c r="F269" i="78"/>
  <c r="D298" i="78" l="1"/>
  <c r="E300" i="87" s="1"/>
  <c r="G300" i="87" s="1"/>
  <c r="E264" i="87"/>
  <c r="G264" i="87" s="1"/>
  <c r="A314" i="78"/>
  <c r="A315" i="78" s="1"/>
  <c r="D306" i="78"/>
  <c r="F314" i="78"/>
  <c r="F315" i="78"/>
  <c r="F457" i="78"/>
  <c r="A250" i="78"/>
  <c r="A251" i="78" s="1"/>
  <c r="A252" i="78" s="1"/>
  <c r="A253" i="78" s="1"/>
  <c r="A254" i="78" s="1"/>
  <c r="A255" i="78" s="1"/>
  <c r="A256" i="78" s="1"/>
  <c r="F254" i="78"/>
  <c r="F253" i="78"/>
  <c r="F221" i="78"/>
  <c r="F220" i="78"/>
  <c r="F306" i="78" l="1"/>
  <c r="E308" i="87"/>
  <c r="G308" i="87" s="1"/>
  <c r="F459" i="78"/>
  <c r="F16" i="78" s="1"/>
  <c r="F180" i="78"/>
  <c r="F179" i="78"/>
  <c r="F178" i="78"/>
  <c r="F177" i="78"/>
  <c r="F176" i="78"/>
  <c r="F175" i="78"/>
  <c r="F174" i="78"/>
  <c r="F147" i="78"/>
  <c r="F149" i="78"/>
  <c r="F150" i="78"/>
  <c r="F151" i="78"/>
  <c r="F169" i="78"/>
  <c r="F168" i="78"/>
  <c r="A146" i="78"/>
  <c r="A147" i="78" s="1"/>
  <c r="A148" i="78" s="1"/>
  <c r="A149" i="78" s="1"/>
  <c r="A150" i="78" s="1"/>
  <c r="A151" i="78" s="1"/>
  <c r="F256" i="78"/>
  <c r="F255" i="78"/>
  <c r="F145" i="78" l="1"/>
  <c r="F146" i="78"/>
  <c r="F148" i="78"/>
  <c r="F159" i="78"/>
  <c r="F160" i="78"/>
  <c r="A160" i="78"/>
  <c r="A161" i="78" s="1"/>
  <c r="A162" i="78" s="1"/>
  <c r="A163" i="78" s="1"/>
  <c r="A164" i="78" s="1"/>
  <c r="A165" i="78" s="1"/>
  <c r="A166" i="78" s="1"/>
  <c r="F162" i="78"/>
  <c r="F163" i="78"/>
  <c r="F164" i="78"/>
  <c r="F165" i="78"/>
  <c r="F166" i="78"/>
  <c r="F167" i="78"/>
  <c r="F171" i="78"/>
  <c r="F172" i="78"/>
  <c r="F173" i="78"/>
  <c r="F187" i="78"/>
  <c r="F188" i="78"/>
  <c r="A188" i="78"/>
  <c r="A189" i="78" s="1"/>
  <c r="F189" i="78"/>
  <c r="F243" i="78"/>
  <c r="F242" i="78"/>
  <c r="F218" i="78"/>
  <c r="F252" i="78"/>
  <c r="F211" i="78"/>
  <c r="F216" i="78"/>
  <c r="F193" i="78"/>
  <c r="F213" i="78"/>
  <c r="F153" i="78" l="1"/>
  <c r="A167" i="78"/>
  <c r="F297" i="78"/>
  <c r="A168" i="78" l="1"/>
  <c r="A169" i="78" s="1"/>
  <c r="A170" i="78" s="1"/>
  <c r="A174" i="78" s="1"/>
  <c r="A175" i="78" s="1"/>
  <c r="A176" i="78" s="1"/>
  <c r="A177" i="78" s="1"/>
  <c r="A178" i="78" s="1"/>
  <c r="A179" i="78" s="1"/>
  <c r="A180" i="78" s="1"/>
  <c r="A181" i="78" s="1"/>
  <c r="F296" i="78"/>
  <c r="F295" i="78"/>
  <c r="F294" i="78"/>
  <c r="F293" i="78"/>
  <c r="F292" i="78"/>
  <c r="F451" i="78"/>
  <c r="F450" i="78"/>
  <c r="A435" i="78"/>
  <c r="A438" i="78" s="1"/>
  <c r="A439" i="78" s="1"/>
  <c r="A442" i="78" s="1"/>
  <c r="A443" i="78" l="1"/>
  <c r="A444" i="78" s="1"/>
  <c r="A445" i="78" s="1"/>
  <c r="A446" i="78" s="1"/>
  <c r="A449" i="78" s="1"/>
  <c r="A450" i="78" s="1"/>
  <c r="D318" i="78"/>
  <c r="E320" i="87" s="1"/>
  <c r="G320" i="87" s="1"/>
  <c r="G330" i="87" s="1"/>
  <c r="G14" i="87" s="1"/>
  <c r="F274" i="78"/>
  <c r="F378" i="78"/>
  <c r="F377" i="78"/>
  <c r="F375" i="78"/>
  <c r="F373" i="78"/>
  <c r="F411" i="78"/>
  <c r="F406" i="78"/>
  <c r="F410" i="78"/>
  <c r="F215" i="78" l="1"/>
  <c r="F238" i="78" l="1"/>
  <c r="F326" i="78"/>
  <c r="F318" i="78"/>
  <c r="F328" i="78" l="1"/>
  <c r="F12" i="78" s="1"/>
  <c r="F347" i="78"/>
  <c r="F287" i="78"/>
  <c r="F275" i="78"/>
  <c r="F273" i="78"/>
  <c r="F337" i="78" l="1"/>
  <c r="F361" i="78"/>
  <c r="F357" i="78"/>
  <c r="F351" i="78" l="1"/>
  <c r="F346" i="78"/>
  <c r="F343" i="78"/>
  <c r="F342" i="78" l="1"/>
  <c r="F336" i="78"/>
  <c r="F335" i="78"/>
  <c r="A334" i="78"/>
  <c r="F334" i="78"/>
  <c r="A335" i="78" l="1"/>
  <c r="A336" i="78" s="1"/>
  <c r="A337" i="78" s="1"/>
  <c r="A338" i="78" l="1"/>
  <c r="A339" i="78" s="1"/>
  <c r="A342" i="78" s="1"/>
  <c r="A343" i="78" s="1"/>
  <c r="A346" i="78" s="1"/>
  <c r="A347" i="78" s="1"/>
  <c r="A350" i="78" s="1"/>
  <c r="A351" i="78" s="1"/>
  <c r="A354" i="78" s="1"/>
  <c r="D291" i="78" l="1"/>
  <c r="E293" i="87" s="1"/>
  <c r="G293" i="87" s="1"/>
  <c r="F290" i="78"/>
  <c r="F272" i="78"/>
  <c r="F266" i="78"/>
  <c r="F267" i="78"/>
  <c r="A263" i="78"/>
  <c r="A266" i="78" s="1"/>
  <c r="A267" i="78" s="1"/>
  <c r="F268" i="78"/>
  <c r="F263" i="78"/>
  <c r="F262" i="78"/>
  <c r="A268" i="78" l="1"/>
  <c r="A272" i="78" s="1"/>
  <c r="A273" i="78" s="1"/>
  <c r="A274" i="78" s="1"/>
  <c r="A269" i="78"/>
  <c r="A451" i="78"/>
  <c r="D299" i="78"/>
  <c r="F291" i="78"/>
  <c r="F298" i="78"/>
  <c r="F299" i="78" l="1"/>
  <c r="E301" i="87"/>
  <c r="G301" i="87" s="1"/>
  <c r="G303" i="87" s="1"/>
  <c r="G13" i="87" s="1"/>
  <c r="F301" i="78"/>
  <c r="F11" i="78" s="1"/>
  <c r="A318" i="78"/>
  <c r="A326" i="78" s="1"/>
  <c r="A358" i="78" s="1"/>
  <c r="A275" i="78"/>
  <c r="D236" i="78"/>
  <c r="E238" i="87" s="1"/>
  <c r="G238" i="87" s="1"/>
  <c r="D235" i="78"/>
  <c r="E237" i="87" s="1"/>
  <c r="G237" i="87" s="1"/>
  <c r="D234" i="78"/>
  <c r="E236" i="87" s="1"/>
  <c r="G236" i="87" s="1"/>
  <c r="F207" i="78"/>
  <c r="G247" i="87" l="1"/>
  <c r="G11" i="87" s="1"/>
  <c r="G19" i="87" s="1"/>
  <c r="D19" i="97" s="1"/>
  <c r="A362" i="78"/>
  <c r="A368" i="78" s="1"/>
  <c r="A369" i="78" s="1"/>
  <c r="A372" i="78" s="1"/>
  <c r="A374" i="78" s="1"/>
  <c r="A376" i="78" s="1"/>
  <c r="A378" i="78" s="1"/>
  <c r="A276" i="78"/>
  <c r="A279" i="78" s="1"/>
  <c r="A280" i="78" s="1"/>
  <c r="A281" i="78" s="1"/>
  <c r="A284" i="78" s="1"/>
  <c r="A285" i="78" s="1"/>
  <c r="A286" i="78" s="1"/>
  <c r="A287" i="78" s="1"/>
  <c r="A290" i="78" s="1"/>
  <c r="A291" i="78" s="1"/>
  <c r="F191" i="78"/>
  <c r="F237" i="78"/>
  <c r="F236" i="78"/>
  <c r="A232" i="78"/>
  <c r="A233" i="78" s="1"/>
  <c r="A234" i="78" s="1"/>
  <c r="A235" i="78" s="1"/>
  <c r="A236" i="78" s="1"/>
  <c r="A237" i="78" s="1"/>
  <c r="A238" i="78" s="1"/>
  <c r="A239" i="78" s="1"/>
  <c r="F233" i="78"/>
  <c r="A206" i="78"/>
  <c r="A207" i="78" s="1"/>
  <c r="A208" i="78" s="1"/>
  <c r="A209" i="78" s="1"/>
  <c r="A210" i="78" s="1"/>
  <c r="A211" i="78" s="1"/>
  <c r="A212" i="78" s="1"/>
  <c r="A213" i="78" s="1"/>
  <c r="A214" i="78" s="1"/>
  <c r="A215" i="78" s="1"/>
  <c r="A216" i="78" s="1"/>
  <c r="A217" i="78" s="1"/>
  <c r="A218" i="78" s="1"/>
  <c r="A219" i="78" s="1"/>
  <c r="F401" i="78"/>
  <c r="F429" i="78" s="1"/>
  <c r="D20" i="97" l="1"/>
  <c r="D21" i="97" s="1"/>
  <c r="A220" i="78"/>
  <c r="A221" i="78" s="1"/>
  <c r="A240" i="78"/>
  <c r="A242" i="78" s="1"/>
  <c r="A243" i="78" s="1"/>
  <c r="A241" i="78"/>
  <c r="A292" i="78"/>
  <c r="A293" i="78" s="1"/>
  <c r="A294" i="78" s="1"/>
  <c r="A295" i="78" s="1"/>
  <c r="F14" i="78"/>
  <c r="A296" i="78" l="1"/>
  <c r="A297" i="78" s="1"/>
  <c r="A298" i="78" s="1"/>
  <c r="A299" i="78" s="1"/>
  <c r="A190" i="78" l="1"/>
  <c r="A191" i="78" s="1"/>
  <c r="A192" i="78" s="1"/>
  <c r="F161" i="78"/>
  <c r="F183" i="78" s="1"/>
  <c r="F209" i="78" l="1"/>
  <c r="F339" i="78" l="1"/>
  <c r="F338" i="78"/>
  <c r="F240" i="78"/>
  <c r="F214" i="78"/>
  <c r="F212" i="78"/>
  <c r="F204" i="78"/>
  <c r="F239" i="78"/>
  <c r="F235" i="78"/>
  <c r="F232" i="78"/>
  <c r="F234" i="78"/>
  <c r="F210" i="78"/>
  <c r="F190" i="78"/>
  <c r="F192" i="78"/>
  <c r="F201" i="78"/>
  <c r="F202" i="78"/>
  <c r="F203" i="78"/>
  <c r="F206" i="78"/>
  <c r="F208" i="78"/>
  <c r="F231" i="78"/>
  <c r="F249" i="78"/>
  <c r="F250" i="78"/>
  <c r="F251" i="78"/>
  <c r="F333" i="78"/>
  <c r="F434" i="78"/>
  <c r="F435" i="78"/>
  <c r="F446" i="78"/>
  <c r="F245" i="78" l="1"/>
  <c r="F9" i="78" s="1"/>
  <c r="F380" i="78"/>
  <c r="F13" i="78" s="1"/>
  <c r="F453" i="78"/>
  <c r="F15" i="78" s="1"/>
  <c r="F195" i="78"/>
  <c r="F7" i="78" s="1"/>
  <c r="F258" i="78"/>
  <c r="F10" i="78" s="1"/>
  <c r="F223" i="78"/>
  <c r="F8" i="78" s="1"/>
  <c r="F5" i="78"/>
  <c r="F6" i="78"/>
  <c r="F17" i="78" l="1"/>
  <c r="C6" i="85" s="1"/>
  <c r="C8" i="85" s="1"/>
  <c r="D7" i="97" s="1"/>
  <c r="D10" i="97" s="1"/>
  <c r="D12" i="97" l="1"/>
  <c r="D13" i="97" s="1"/>
  <c r="D25" i="97" l="1"/>
  <c r="D24" i="97"/>
  <c r="D26" i="97" l="1"/>
</calcChain>
</file>

<file path=xl/sharedStrings.xml><?xml version="1.0" encoding="utf-8"?>
<sst xmlns="http://schemas.openxmlformats.org/spreadsheetml/2006/main" count="3107" uniqueCount="887">
  <si>
    <t>1.</t>
  </si>
  <si>
    <t xml:space="preserve">PREDDELA </t>
  </si>
  <si>
    <t>2.</t>
  </si>
  <si>
    <t>3.</t>
  </si>
  <si>
    <t>4.</t>
  </si>
  <si>
    <t>PREDDELA</t>
  </si>
  <si>
    <t>m</t>
  </si>
  <si>
    <t>kos</t>
  </si>
  <si>
    <t>5.</t>
  </si>
  <si>
    <t>REKAPITULACIJA</t>
  </si>
  <si>
    <t>kpl</t>
  </si>
  <si>
    <t>SKUPAJ</t>
  </si>
  <si>
    <t>6.</t>
  </si>
  <si>
    <t>7.</t>
  </si>
  <si>
    <t>8.</t>
  </si>
  <si>
    <t>PROMETNA OPREMA</t>
  </si>
  <si>
    <t xml:space="preserve"> PREDDELA SKUPAJ</t>
  </si>
  <si>
    <t>PROMETNA OPREMA SKUPAJ</t>
  </si>
  <si>
    <t>RUŠITVENA DELA</t>
  </si>
  <si>
    <t>RUŠITVENA DELA SKUPAJ</t>
  </si>
  <si>
    <t>Razna nepredvidena dela. Obračun po dejanskih količinah vpisanih v gradbenem dnevniku in potrjenih s strani nadzornega inženirja.</t>
  </si>
  <si>
    <t>RUŠITVENA  DELA</t>
  </si>
  <si>
    <t>Zasek oziroma rezanje obstoječega asfalta debeline do 10 cm.</t>
  </si>
  <si>
    <t>m2</t>
  </si>
  <si>
    <t>ZEMELJSKA DELA</t>
  </si>
  <si>
    <t>ZEMELJSKA DELA SKUPAJ</t>
  </si>
  <si>
    <t>BETONSKA DELA</t>
  </si>
  <si>
    <t>BETONSKA DELA SKUPAJ</t>
  </si>
  <si>
    <t>KAMNARSKA DELA</t>
  </si>
  <si>
    <t>KAMNARSKA DELA SKUPAJ</t>
  </si>
  <si>
    <t>URBANA OPREMA</t>
  </si>
  <si>
    <t>URBANA OPREMA SKUPAJ</t>
  </si>
  <si>
    <t>Izdelava načrta prometne ureditve</t>
  </si>
  <si>
    <t>9.</t>
  </si>
  <si>
    <t>ZIDARSKA DELA</t>
  </si>
  <si>
    <t>Rušenje obstoječe asfaltne prevleke debeline do 10 cm z nakladanjem na prevozno sredstvo in odvozom na trajno deponijo po izbiri izvajalca.</t>
  </si>
  <si>
    <t>m3</t>
  </si>
  <si>
    <t xml:space="preserve"> -prezentacija rimskega obzidja</t>
  </si>
  <si>
    <t xml:space="preserve"> -prezentacija rimskih izkopanin</t>
  </si>
  <si>
    <t xml:space="preserve"> -kamniti tlak repen</t>
  </si>
  <si>
    <t>ZIDARSKA DELA SKUPAJ</t>
  </si>
  <si>
    <t>Izdelava drenažnega betona  C20/25 pod tlakovanimi površinami v debelini 20 cm. Izvede se kot mikroarmiran beton z dodatkom PP vlaken.</t>
  </si>
  <si>
    <t>Izdelava varnostnega načrta po ZGO-1 in določitev koordinatorja iz varstva pri delu za čas gradnje. Dela se bodo izvajala etapno na različnih lokacijah in bodo časovno trajala min. 1 leto. Po potrebi sprotno ažuriranje glede na dinamiko in potek del.</t>
  </si>
  <si>
    <t>KV delavec</t>
  </si>
  <si>
    <t>ur</t>
  </si>
  <si>
    <t>PK delavec</t>
  </si>
  <si>
    <t>10.</t>
  </si>
  <si>
    <t>1</t>
  </si>
  <si>
    <t>Dobava in montaža kladnih stopnic dimenzij, dolžine klade do 1,5 m, različnih dimenzij (glede na višinske razlike vhodov). Obdelava vidnih ploskev po detajlu</t>
  </si>
  <si>
    <t xml:space="preserve"> -pran beton</t>
  </si>
  <si>
    <t>ZGORNJI USTROJ</t>
  </si>
  <si>
    <t xml:space="preserve">ZGORNJI USTROJ </t>
  </si>
  <si>
    <t>1. SKLOP</t>
  </si>
  <si>
    <t>Dobava in polaganje dvignjenih in spuščenih betonskih robnikov 15/25/100 cm v ravnini in krivini na betonsko posteljico iz C12/15, vključno s fugiranjem, po detajlu arhitekta</t>
  </si>
  <si>
    <t>METEORNA ODVODNJA</t>
  </si>
  <si>
    <t>Rušenje obstoječega tlaka iz kamnitih plošč ali porfida, debeline do 15 cm,z nakladanjem na prevozno sredstvo in odvozom na trajno deponijo po izbiri izvajalca.</t>
  </si>
  <si>
    <t>kopač, bager ali drug podoben stroj teže do 8 ton z rušilnim kladivom</t>
  </si>
  <si>
    <t>Strojno in ročno rušenje AB betonskega temelja, debeline nad 20 cm, z nakladanjem na prevozno sredstvo in odvozom na trajno deponijo po izbiri izvajalca.</t>
  </si>
  <si>
    <t>Zasek oziroma rezanje obstoječega tlaka iz AB betona ali porfida, debeline do 15 cm.</t>
  </si>
  <si>
    <t>Rušenje obstoječega tlaka iz AB betona ali pranih plošč, debeline do 15 cm, z nakladanjem na prevozno sredstvo in odvozom na trajno deponijo po izbiri izvajalca.</t>
  </si>
  <si>
    <t>Demontaža obstoječega tlaka iz granitnih kock,  predvidena je ponovna uproaba tlakovcev, tlakovce se zlaga na paleto, z nakladanjem na prevozno sredstvo in odvozom na deponijo po dogovoru z naročnikom.</t>
  </si>
  <si>
    <t>Ves uporabljen kamniti material mora biti prvovrsten, vsi vzorci kamnitih izdelkov, pritrdilnega in veznega materiala morajo biti dostavljeni projektantu v pregled in pisno potrditev.</t>
  </si>
  <si>
    <t>m1</t>
  </si>
  <si>
    <t>Planiranje in valjanje planuuma temeljnih tal skladno z zahtevami iz tehničnega poročila.  Z niveliranjem do natančnosti +-2cm</t>
  </si>
  <si>
    <t>Dobava in polaganje geotekstila iz PP filca 300 g/m3. Polaganje na mestih, kjer ne poteka ostala infrastruktura.</t>
  </si>
  <si>
    <t>Planiranje tamponskega nasutja in mešanice pranega peska s finim planiranjem, z niveliranjem do natančnosti +-1cm, z uvaljanjem do predpisane zbitosti - za polaganje končnega ustroja</t>
  </si>
  <si>
    <t>Dobava in vgradnja tamponskega kamnitega materjala 0-32mm, na utrjeno zemeljsko podlago v debelini 20cm z grobim planiranjem. Evd ≥ 50 Mpa</t>
  </si>
  <si>
    <t>Dobava in vgradnja mešanice pranega peska 4-8 mm in 8-16mm, na utrjeno zemeljsko podlago v debelini 20cm z grobim planiranjem. Evd ≥ 50 Mpa</t>
  </si>
  <si>
    <t>SKUPAJ brez DDV</t>
  </si>
  <si>
    <t>Zakoličba trase kanalet z niveliranjem.</t>
  </si>
  <si>
    <t>Naprava in postavitev gradbenih profilov za izvedbo kanalet na meteorno kanalizacijo.</t>
  </si>
  <si>
    <t>Dobava in vgradnja DN 110, PVC-UK cevi SN 4, enoslojne, na betonsko posteljico in obbetonirana po detajlu PZI za povezavo kanalet. Vključno s koleni. Fazonski kos se obračuna za 0,5 m cevi.</t>
  </si>
  <si>
    <t>Geometrija polaganja tlakovanja je vezana na geometrijo arheoloških ostalin. Potrebna je točna navezava na geometrijo že izvedenega tlakovanja. V postavki vključiti zakoličbo osi polaganja kamnitega tlakovanja. Osi je potrebno zakoličiti geodetsko na podlagi podanih koordinat v projektu arhitekture, načrt PZI.</t>
  </si>
  <si>
    <t>UREDITEV STAREGA MESTNEGA JEDRA - KASTRE V AJDOVŠČINI 3. FAZA</t>
  </si>
  <si>
    <t>METEORNA ODVODNJA SKUPAJ</t>
  </si>
  <si>
    <t xml:space="preserve">Kovinske podporne elemente lesene klopi se sidra v AB temelje pod nivojem tlakovanja po PZI načrtu. Sidrna plošča je dimenzije 400 x 400 x 10 mm z ojačitvenimi rebri iz jeklenih ploščatih profilov debeline 10 mm.  </t>
  </si>
  <si>
    <t>Leseni del klopi se izdela iz lesenih letev iz masivnega akacijevega lesa 1. kvalitete (brez grč). Lesene letve so preseka 40/200 mm skupne dolžine 3000 mm, 9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</si>
  <si>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Leseni del klopi se izdela iz lesenih letev iz masivnega akacijevega lesa 1. kvalitete (brez grč). Lesene letve so preseka 40/200 mm skupne dolžine 4605 (v dveh delih) mm, 13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</si>
  <si>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r>
      <rPr>
        <b/>
        <sz val="12"/>
        <rFont val="Calibri"/>
        <family val="2"/>
        <charset val="238"/>
        <scheme val="minor"/>
      </rPr>
      <t>Opomba 1:</t>
    </r>
    <r>
      <rPr>
        <sz val="12"/>
        <rFont val="Calibri"/>
        <family val="2"/>
        <charset val="238"/>
        <scheme val="minor"/>
      </rPr>
      <t xml:space="preserve"> Rušitev podzemne infrastrukture s pripadajočimi jaški in nadzemnimi drogovi (javna razsvetljava, prometna signalizacija) ni predmet tega popisa!</t>
    </r>
  </si>
  <si>
    <r>
      <rPr>
        <b/>
        <sz val="12"/>
        <rFont val="Calibri"/>
        <family val="2"/>
        <charset val="238"/>
        <scheme val="minor"/>
      </rPr>
      <t>Opomba 2:</t>
    </r>
    <r>
      <rPr>
        <sz val="12"/>
        <rFont val="Calibri"/>
        <family val="2"/>
        <charset val="238"/>
        <scheme val="minor"/>
      </rPr>
      <t xml:space="preserve"> Pri rušenju in izkopu ter odvozu materjala na trajno deponijo so v ceno vključene vse takse in drugi stroški, ki so povezani s trajnim deponiranjem oziroma recikiliranjem.</t>
    </r>
  </si>
  <si>
    <r>
      <t>Strojni in ročni površinski izkop gradbenega platoja - izkop zgornje plasti obstoječega tamponskega in peščenega nasutja in zemljine v terenu III - IV. ktg., v globino do</t>
    </r>
    <r>
      <rPr>
        <sz val="12"/>
        <color indexed="10"/>
        <rFont val="Calibri"/>
        <family val="2"/>
        <charset val="238"/>
        <scheme val="minor"/>
      </rPr>
      <t xml:space="preserve"> </t>
    </r>
    <r>
      <rPr>
        <sz val="12"/>
        <rFont val="Calibri"/>
        <family val="2"/>
        <charset val="238"/>
        <scheme val="minor"/>
      </rPr>
      <t>60cm, z nakladanjem na transportno sredstvo in odvozom na trajno deponijo</t>
    </r>
  </si>
  <si>
    <t>Dobava fugirne mase in polnenje reg med AB ploščami z epoksidno fugirno maso, širina reg  do 2cm, globina reg do 9 cm, dolžina reg do 1,5 m/m2. fugiranje poglobljeno 3-5 mm pod robom! Barva trajno elastičnega kita in vrsta agregata, barva ter velikost peščenega agregata po izboru projektanta arhitekture. Pozicije dilatacij po načrtu PZI.</t>
  </si>
  <si>
    <r>
      <rPr>
        <b/>
        <sz val="12"/>
        <rFont val="Calibri"/>
        <family val="2"/>
        <charset val="238"/>
        <scheme val="minor"/>
      </rPr>
      <t xml:space="preserve">ZAHTEVANE MINIMALNE LASTNOSTI ZA KAMEN REPEN (Klasični REPEN iz kamnoloma Doline): </t>
    </r>
    <r>
      <rPr>
        <sz val="12"/>
        <rFont val="Calibri"/>
        <family val="2"/>
        <charset val="238"/>
        <scheme val="minor"/>
      </rPr>
      <t>sedimentni apnenec, upogibna trdnost: min. 15 MPa, tlačna trdnost: min. 200 MPa Vpijanje vode pri atmosferskem tlaku: max. 0,2 %, Odpornost proti zmrzovanju, upogibna trdnost po 56 ciklih : min. 14 MPa – material ni zmrzljiv! Odpornost proti zdrsu (grobo štokana obdelava, mokra površina):  min. 41 SRV oz. R-12. Kot dokazilo je potrebno priložiti atestno dokumentacijo ustreznosti na podlagi zahtevanih standardov za naravne kamne v  tehničnem poročilu. Kamen mora imeti ustrezen atest v skladu z veljavnimi metodnimi standardi za naravni kamen in CE certifikat. Vsi ostali vezni, fugirni materiali in kiti morajo izpolnjevati kriterije za zunanje polaganje večjih obremenitev (upogibna in tlačna trdnost, vpijanje vode, poroznost), odpornost na soli za odmrzovanje  in zmrzlinsko odpornost. Cena mora zajemati dobavo materialov komplet z vsemi prevozi, prenosi, zaščitami  in pomožnimi deli.  Po končanih delih je potrebno  kamnite površine  očistiti.</t>
    </r>
  </si>
  <si>
    <r>
      <rPr>
        <b/>
        <sz val="12"/>
        <rFont val="Calibri"/>
        <family val="2"/>
        <charset val="238"/>
        <scheme val="minor"/>
      </rPr>
      <t>Dilatacije.</t>
    </r>
    <r>
      <rPr>
        <sz val="12"/>
        <rFont val="Calibri"/>
        <family val="2"/>
        <charset val="238"/>
        <scheme val="minor"/>
      </rPr>
      <t xml:space="preserve"> Izdelava, dobava in montaža dilatacijskih stikov. Tesnenje dilatacij se izvede s trajnoelastičnim kitom z vmešanim peščenim agregatom. Fugiranje se izvede poglobljeno, 3-5 mm pod robom pohodne ploskve kamnite plošče. Kot npr. sistem TKK, Tekaflex MS 15, prednamaz TKK Primer KVZ 16, podložni trak ustrezne dimenzije TKK Back filling tape. Barva trajno elastičnega kita in vrsta agregata, barva ter velikost peščenega agregata po izboru projektanta arhitekture. Pozicije dilatacij po načrtu PZI.</t>
    </r>
  </si>
  <si>
    <r>
      <t>m</t>
    </r>
    <r>
      <rPr>
        <vertAlign val="superscript"/>
        <sz val="12"/>
        <rFont val="Calibri"/>
        <family val="2"/>
        <charset val="238"/>
        <scheme val="minor"/>
      </rPr>
      <t>2</t>
    </r>
  </si>
  <si>
    <t>Dobava in montaža pokrova iz vroče cinkanega jekla višine 110 mm, svetla odprtina 604/604mm,velikost okvirja 740/740mm. nosilnost C 250, vključno z AB razbremenilnim obročem in vencem, protihrupnim vložkom, (npr. ACO Toptek UNIFACE GS) - za izpolnitev z zaključnim betonskim tlakom, z dvema kovinskima ploščicama z napisoma, (različni napisi V, E, K-M, K-F, JR)  po PZI načrtu "detajl pokrova". V postavki vključena vsa potrebna dela za postavitev pokrova na potrebno višino in nagib.</t>
  </si>
  <si>
    <t>Odstranitev kamnitih plošč dim. 74/34/6 cm, na stiku z obstoječim tlakovanjem. Pri demontaži je potrebno sosednje kamnite plošče ohraniti nepoškodovane. Z nakladanjem na prevozno sredstvo in odvozom na trajno deponijo po izbiri izvajalca. Obračun po kosu odstranjene plošče</t>
  </si>
  <si>
    <t>Dobava in montaža pokrova iz vroče cinkanega jekla višine 110 mm, svetla odprtina 600/600mm, dimenzija vidnega okvirja s pokrovom 740/740 mm, nosilnost C 250, vključno z AB razbremenilnim obročem in vencem, protihrupnim vložkom, (npr. ACO Toptek PAVING GS) - za izpolnitev z zaključnim kamnitim tlakom, pokrov vijačen v okvir in opremljen z dvema kovinskima ploščicama (širina ploščice 30 mm) z dvema napisoma (različni napisi V, E, K-M, K-F, JR) (laserski izrez),  po PZI načrtu "detajl pokrova". V postavki vključena vsa potrebna dela za postavitev pokrova na potrebno višino in nagib.</t>
  </si>
  <si>
    <r>
      <rPr>
        <b/>
        <sz val="12"/>
        <rFont val="Calibri"/>
        <family val="2"/>
        <charset val="238"/>
        <scheme val="minor"/>
      </rPr>
      <t>Osnovni tlak.</t>
    </r>
    <r>
      <rPr>
        <sz val="12"/>
        <rFont val="Calibri"/>
        <family val="2"/>
        <charset val="238"/>
        <scheme val="minor"/>
      </rPr>
      <t xml:space="preserve"> Izdelava, dobava in montaža kamnitega tlaka REPEN (Klasični REPEN iz kamnoloma Doline) dim. 74/37/6cm, na drenažni estrih, vključno z estrihom - polaganje po polagalnem načrtu. Izvedba na cementni estrih visoke nosilnosti (min 30 Mpa) s polivko. Izvedba na predpripravljeno podlago iz drenažnega betona. Vidna površina kamna je grobo štokana. Grobo štokanje vidne površine je izvedeno do roba kamnitih plošč. Upošteva se izvedba kamnitih plošč v dimenzijah z nadmero. Ostale ploskve imajo rezano površino. </t>
    </r>
  </si>
  <si>
    <r>
      <rPr>
        <b/>
        <sz val="12"/>
        <rFont val="Calibri"/>
        <family val="2"/>
        <charset val="238"/>
        <scheme val="minor"/>
      </rPr>
      <t xml:space="preserve">Prezentacija rimskih ostalin </t>
    </r>
    <r>
      <rPr>
        <sz val="12"/>
        <rFont val="Calibri"/>
        <family val="2"/>
        <charset val="238"/>
        <scheme val="minor"/>
      </rPr>
      <t xml:space="preserve">Izdelava, dobava in montaža kamnitega tlaka REPEN (Klasični REPEN iz kamnoloma Doline) dim. 18/9/6cm in 18/6/6cm, na drenažni estrih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klane. Spodnja ploskev ima rezano površino. </t>
    </r>
  </si>
  <si>
    <r>
      <rPr>
        <b/>
        <sz val="12"/>
        <rFont val="Calibri"/>
        <family val="2"/>
        <charset val="238"/>
        <scheme val="minor"/>
      </rPr>
      <t xml:space="preserve">Prezentacija rimskega obzidja </t>
    </r>
    <r>
      <rPr>
        <sz val="12"/>
        <rFont val="Calibri"/>
        <family val="2"/>
        <charset val="238"/>
        <scheme val="minor"/>
      </rPr>
      <t xml:space="preserve">Izdelava, dobava in montaža kamnitega tlaka REPEN (Klasični REPEN iz kamnoloma Doline) dim. 74/37/8cm in 74/56/8cm, na drenažni estrih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grobo špičene, špičeno v več smereh, do roba kamnitih plošč, upošteva se izvedba kamnitih plošč v dimenzijah z nadmero. Spodnja ploskev ima rezano površino. </t>
    </r>
  </si>
  <si>
    <t>Dobava in montaža kamnitih pragov pred vhodi objektov, kamnite plošče različnih dimenzij glede na posamezno mikrolokacijo. Izvedba in polaganje po načrtu arhitekture.</t>
  </si>
  <si>
    <t>Vgrajevanje kamnitih polnil v INOX jaške dim 70x70cm globine 8cm po z upoštevanjem osnovnega formatnega vzorca</t>
  </si>
  <si>
    <t>Dodatek za izdelavo podesta, stopnice ali rampe med novim tlakom in vhodom iz drenažnega betona C 20/25. Izdelava opažev,…</t>
  </si>
  <si>
    <t>Izdelava drenažnega betona (kot npr. Biostrasse). Debelina 10 cm. Naravno sive barve, enotna barva estriha. Vključno z izdelavo vzorca, ki ga potrdi arhitekt. Brez onesneževal in nevarnih snovi. Odvodnjavanje 150 l/m2/minuto. Delež notranjih praznin 15-17 %. Najmanjša tlačna trdnost 18 MPa. Odporen proti zmrzovanju in koreninam dreves.</t>
  </si>
  <si>
    <t>Izkop sadilne jame oz. območja sajenja v globini 50 cm in odvoz nerodovitnega materiala. Nivo zemlje je treba zravnati na 1 cm +/- končno niveleto (upoštevati posedanje!). Dno in stene sadilne jame je treba temeljito prerahljati in po potrebi poglobiti za 10 cm in nasuti mešanico drenažnega prodca ali lomljenca ter prsti v razmerju 4:1. Propustna plast pod sadilno jamo mora biti debela vsaj 50 cm. Upoštevano 0,1m3/grm</t>
  </si>
  <si>
    <t>Priprava rastišča - grmovnice: nanos obogatene živice (uporabi se lahko ustrezno izboljšano živico z odgrnitve) v debelini minimalno 40cm. Propustna plast pod sadilno jamo mora biti debela vsaj 50 cm. Ob sadnji je treba substratu, sestavljenemu pretežno iz vrtne zemlje, dodati počasitopna gnojila z dvoletnim sproščanjem (2 briketa/sadiko). Upoštevano 0,1m3/grm</t>
  </si>
  <si>
    <t>Izdelava celostne zasnove infografike na vratih elektro omar, upoštevati cca. 30 oblikovalskih ur, 3x izdelava UV odporne nalepke 100x150 cm</t>
  </si>
  <si>
    <t xml:space="preserve">Jeklena finalno obdelana konstrukcija: temeljna zaščita: FeZn vroče cinkana podkonstrukcija, čistost cinka najmanj 99,99 %, minimalnega nanosa 275 g/m2. Konstrukcija je izdelana iz ploščate pločevine (plošče debeline 5mm in profilov 60x30x3 mm), rezane in brušene v dimenzijah po detajlu in v projektiranih debelinah, ki skupaj tvorijo pokrivno masko podometne elektro omarice. Konstrukcija je sidrana na steno objekta s sidrno ploščama, v obliki okvirja, ki se vijači v steno objekta z globinskimi vložki ter dvokomponentnimi lepili. Pokrivna maska prirejena za stransko odpiranje preko dvojnega tečaja (panta). Pokrivna maska v celoti brušena po robovih, gladki otip, brez deformacij, skriti zvari s notranje  skrite strani. Skupna teža v kompletu s pritrdili, sidri, zvari ter kalom znaša: 90 kg/masko.  Za podrobnejši opis, sestavo in obliko glej uvodne pripombe popisa ter detajl projekta. </t>
  </si>
  <si>
    <t xml:space="preserve">Jeklena finalno obdelana konstrukcija: temeljna zaščita: FeZn vroče cinkana podkonstrukcija, čistost cinka najmanj 99,99 %, minimalnega nanosa 275 g/m2. Obloga je izdelana iz ploščate pločevine 5 mm (plošče in trakovi), rezane in brušene v dimenzijah po detajlu in v projektiranih debelinah, ki skupaj tvorijo pokrivno masko prostostoječe elektro omarice skupaj s podkonstrukcijo iz škatlastih profilov 60/60/6 mm. Konstrukcija je sidrana na betonski podstavek elektro omarice s sidrnimi ploščami, ki se vijačijo v betonsko podlago z globinskimi vložki ter dvokomponentnimi lepili. Pokrivna maska je prirejena za stransko odpiranje preko dvojnega tečaja (panta).  Pokrivna maska v celoti brušena po robovih, gladki otip, brez deformacij, skriti zvari s notranje  skrite strani,  z lasersko izrezanim napisom ELEKTRIKA, višina napisa je 2cm. Skupna teža v kompletu s pritrdili, sidri, zvari ter kalom znaša: 350 kg/omarico.  Za podrobnejši opis, sestavo in obliko glej uvodne pripombe popisa ter detajl projekta. </t>
  </si>
  <si>
    <t>Dobava in vgradnja betona C 20/25, debeline 15 cm, z obbetoniranjem  kanalet po detajlu PZI. Poraba betona 0,15 m3/m.</t>
  </si>
  <si>
    <t>Vodovod (V)</t>
  </si>
  <si>
    <t>Meteorna kanalizacija (K-M)</t>
  </si>
  <si>
    <t>Fekalna kanalizacija (K-F)</t>
  </si>
  <si>
    <t>Elektrika (E)</t>
  </si>
  <si>
    <t>Javna razsvetljava (JR)</t>
  </si>
  <si>
    <t>Telekomunikacije (TK)</t>
  </si>
  <si>
    <t>Izdelava slepega priključka na PVC cevi DN 160 mm za PVC cev DN 160 mm. Postavka vključuje vse potrebne fazonske kose (KGEA 160/160/45°, KGB DN 160/45°) ter tesnilni material.</t>
  </si>
  <si>
    <t xml:space="preserve">Izdelava priključka iztoka iz obstoječega žleba na cev PVC DN 160. V postavko je vključeno koleno DN 160/67 ali DN 160/87 ter reducirni kos R 160/125mm </t>
  </si>
  <si>
    <t xml:space="preserve">Dobava in vgradnja nastavka za zaprtje kanalete. Izdelava C profila iz inox pločevine AISI 304. Zunanje širine 123 mm, višine 21 mm. Z rezanjem na ustrezno dolžino. Debeline 3 mm. Po detajlu PZI.  </t>
  </si>
  <si>
    <t>Izdelava dodatnega priključka na  jašku iz BC za PVC cev DN 160 mm z vsemi potrebnimi deli (prebijanje, obdelava vtoka, rezanje cevi, obdelava in zatesnitev vtoka,…)</t>
  </si>
  <si>
    <t>Izdelava slepega priključka na PVC cevi DN 160 mm za PVC cev DN 200 mm. Postavka vključuje vse potrebne fazonske kose (KGEA 200/160/45°, KGB DN 160/45°) ter tesnilni material.</t>
  </si>
  <si>
    <t>Izdelava slepega priključka na PVC cevi DN 160 mm za PVC cev DN 250 mm. Postavka vključuje vse potrebne fazonske kose (KGEA 250/160/45°, KGB DN 160/45°) ter tesnilni material.</t>
  </si>
  <si>
    <t>Izdelava slepega priključka na PVC cevi DN 160 mm za PVC cev DN 315 mm. Postavka vključuje vse potrebne fazonske kose (KGEA 315/160/45°, KGB DN 160/45°) ter tesnilni material.</t>
  </si>
  <si>
    <t>Rušenje obstoječih robnikov z nakladanjem na prevozno sredstvo in odvozom na trajno deponijo po izbiri izvajalca.</t>
  </si>
  <si>
    <t>Robni pas pranega betona med objekti in tlakom iz litega betona.  Izdelava in montaža litega betonskega tlaka, zaključka med obstoječimi zidovi objektov in tlakovanjem, debeline 10 cm, skupaj z armaturno mrežo Q283 na distančnikih iz C30/37, PV II, XF4, XD3, OOPZT-S25, z rezanjem dilatacij, na PVC folijo in podložni beton.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PE trakom in trajnoelastičnim kitom z vmešanim peščenim agregatom. Barva trajno elastičnega kita in vrsta agregata, barva ter velikost peščenega agregata po izboru projektanta arhitekture.</t>
  </si>
  <si>
    <t>Sanacija obstoječih odbojnikov na vogalih objekta, čiščenje, stabiliziranje z obbetoniranjem po potrebi</t>
  </si>
  <si>
    <t>Izvedba enostranske kamnite obloge zidu 3.15 - REPEN (Klasični REPEN iz kamnoloma Doline)  debelina obloge 3 cm, detajl je potrebno uskladiti z ZVKDS</t>
  </si>
  <si>
    <t>11.</t>
  </si>
  <si>
    <t>ZAKLJUČNA DELA</t>
  </si>
  <si>
    <t>ZAKLJUČNA DELA SKUPAJ</t>
  </si>
  <si>
    <t xml:space="preserve"> V ceno za enoto mere morajo biti vračunani stroški za izdelavo delavniških načrtov ter detajlov za izvedbo posameznih konstrukcijskih elementov in izdelava predizmer na objektu.  </t>
  </si>
  <si>
    <t xml:space="preserve">Pred izvedbo - montažo urbane opreme je z izvajalcem gradbenih del potrebno uskladiti mere posameznih odprtin in mikrolokacij za sidranje, pritrjevanje in temeljenje. 
</t>
  </si>
  <si>
    <t xml:space="preserve">Varovalni in gradbeni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</si>
  <si>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</si>
  <si>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Vsi profili in jeklene konstrukcije so primarno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</si>
  <si>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preveriti kosovnice v PZI načrtih skupaj s predpisanimi opisi in opremo. Mere kontrolirati in po potrebi prilagoditi pri montaži na terenu. Ob montaži upoštevati celotno projektno dokumentacijo.</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</si>
  <si>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</si>
  <si>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S355J2 po SIST EN 10025, vijačni material je predviden v kvaliteti 8.8 in 10.9.</t>
  </si>
  <si>
    <t>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t>
  </si>
  <si>
    <t xml:space="preserve">Izdelava predizmer na objektu, meritve, pridobitve in dostava izjav o ustreznosti ter ustreznih certifikatov mora biti zajeta v ceno izdelave prefabrikatov in posameznih izdelkov. </t>
  </si>
  <si>
    <t>12.</t>
  </si>
  <si>
    <t xml:space="preserve">Skladiščenje materiala, tehnike in prefabrikatov na gradbišču do dokončne montaže, odstranjevanje odpadnega materiala in smeti ter stroške za komunalne takse je upoštevati v skladu s zahtevami popisa (v ceni/E.M.). </t>
  </si>
  <si>
    <t>13.</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</si>
  <si>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</si>
  <si>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</si>
  <si>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Ključavničarska dela morajo biti izvršena po določilih veljavnih normativov in v soglasju z obveznimi standardi.</t>
  </si>
  <si>
    <t>Material za ta dela in vgradnjo okovcja morajo po kvaliteti ustrezati določilom veljavnih standardov.</t>
  </si>
  <si>
    <t>Standardi za ključavničarska dela vsebujejo :</t>
  </si>
  <si>
    <t>•</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</si>
  <si>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</si>
  <si>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</si>
  <si>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</si>
  <si>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</si>
  <si>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</si>
  <si>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stadardnega okovja</t>
  </si>
  <si>
    <t>dobava suhomontažnih železnih okvirov za okna in vrata</t>
  </si>
  <si>
    <t>delo v delavnici in na montaži z dajatvami</t>
  </si>
  <si>
    <t>čiščneje železnih izdelkov in 2x minimiziranje teh  s prenosom do  mesta vgraditve</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</si>
  <si>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</si>
  <si>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</si>
  <si>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</si>
  <si>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</si>
  <si>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</si>
  <si>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jeklene konstrukcije se obračunavajo od kg vgrajenega železa, merjeno po teoretičnih težah in dolžinah iz načrta</t>
  </si>
  <si>
    <t>kovinski izdelki ( oprema, okna, vrata, stene, pokrovi,… ) se obračunavajo po komadih.</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</si>
  <si>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</si>
  <si>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</si>
  <si>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</si>
  <si>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okovcja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</si>
  <si>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</si>
  <si>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</si>
  <si>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</si>
  <si>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</si>
  <si>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</si>
  <si>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</si>
  <si>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matariala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</si>
  <si>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</si>
  <si>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</si>
  <si>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</si>
  <si>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</si>
  <si>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</si>
  <si>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</si>
  <si>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</si>
  <si>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</si>
  <si>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</si>
  <si>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Za izvršitev ključavničarskih del se uporabljajo obstoječi odri na objektu, v primeru, da so za montažo ključavničarskih izdelkov potrebni posebni odri, se ti obračunajo posebej.</t>
  </si>
  <si>
    <t>SPLOŠNI POGOJI:</t>
  </si>
  <si>
    <t>STORITVE KOOPERANTA OBSEGAJO, ČE NI Z MEDSEBOJNO POGODBO DRUGAČE DOLOČENO:</t>
  </si>
  <si>
    <t>OPIS ZIDARSKE / TEŽAŠKE / POMOČI:</t>
  </si>
  <si>
    <t>OBRAČUN:</t>
  </si>
  <si>
    <t>OPIS STORITEV KOOPERANTA / OBRTNIKA:</t>
  </si>
  <si>
    <t>UVODNE OPOMBE</t>
  </si>
  <si>
    <t>VARSTVO KULTURNE DEDIŠČINE</t>
  </si>
  <si>
    <t>NAVEZAVA NA CELOSTNO UREDITEV STAREGA MESTNEGA JEDRA KASTRE</t>
  </si>
  <si>
    <t xml:space="preserve">ZAŠČITA IN VAROVANJE OBSTOJEČIH DREVES </t>
  </si>
  <si>
    <t>Pred posegi na drevnini (obrezovanje, prekopavanje, izpostavljanje korenin) se rastline 48 - 24 ur pred posegom izdatno zalije (sploh če gre za dolgotrajno sušno obdobje), da povečamo možnost preživetja rastlin ob posegih.</t>
  </si>
  <si>
    <t>Morebitne korenine, ki se jih med gradbenimi deli za daljši čas izpostavi zraku pred končnim zasipanjem, je treba senčiti ali dnevno vlažiti v sončnem vremenu, da ne pride do izsušitve in s tem trajnih poškodb na drevnini.</t>
  </si>
  <si>
    <t>Ob morebitnem poškodovanju korenin je treba nujno upoštevati navodila krajinskega arhitekta ali arborista o sanaciji poškodbe ali načinih umikanja in zaščite korenin pri izvedbi drugih del.</t>
  </si>
  <si>
    <t>Ob zalivanju pri saditvah zalivati drevnino samo z razpršenim curkom oziroma s pomočjo zalivalnih vreč / perforiranih loncev pri drevnini oziroma talnim zalivalnim sistemom.</t>
  </si>
  <si>
    <t>Pri vseh delih, ki vključujejo odpiranje območja korenin, je treba upoštevati tudi senčenje in vlaženje (redno zalivanje koreninskega sistema v celotnem času gradbenega izvajanja).</t>
  </si>
  <si>
    <t>Vsako odlaganje ali zlivanje gradbenega materiala, drugega materiala, orodja itd. na območju obstoječih dreves in območju rastišč novih dreves je strogo prepovedano! Prepovedano je naslanjanje materiala in orodja na debla ohranjenih dreves. V širšem območju varovanja korenin je treba izvajati prilagojena gradbena dela (ročni izkop, izpihovanje) oziroma za potrebe vožnje strojne mehanizacije izdelati povozno zaščito tal (filc, gramoz, deske) oziroma slediti navodilom pri sanaciji rastišča v območju korenin.</t>
  </si>
  <si>
    <t>KRAJINSKA UREDITEV</t>
  </si>
  <si>
    <t>ELEMENTI ZA UMIRJANJE PROMETA</t>
  </si>
  <si>
    <t xml:space="preserve">KORITO ZA ROŽE - TIP B 
Dimenzije premer 50 cm, višina 37 cm, vključno z nogami višine 2 cm. Debelina sten 4cm. Iz umetnega kamna. Svetlo siv terazzo, drobne granulacije (8 mm Calcit), svetli ton portland cementa, grobo brušen. Z odtokom fi 20 mm. Odporno proti zmrzali. IZVEDBA PO DETAJLU NA GRAFIČNI PRILOGI 5.07 </t>
  </si>
  <si>
    <t xml:space="preserve">KORITO ZA ROŽE - TIP A 
Dimenzije premer 74 cm, višina 37 cm, vključno z nogami višine 2 cm. Debelina sten 4cm. Iz umetnega kamna. Svetlo siv terazzo, drobne granulacije (8 mm Calcit), svetli ton portland cementa, grobo brušen. Z odtokom fi 20 mm. Odporno proti zmrzali. IZVEDBA PO DETAJLU NA GRAFIČNI PRILOGI 5.07 </t>
  </si>
  <si>
    <t>KRAJINSKA UREDITEV SKUPAJ</t>
  </si>
  <si>
    <t>OPOZORILO:</t>
  </si>
  <si>
    <t>Vse cene na enoto in vrednosti postavk ponudnik obvezno izračuna in vpisuje na dve decimalni mesti!</t>
  </si>
  <si>
    <t>SPLOŠNO O CENI ZA MERSKO ENOTO POSAMEZNE POSTAVKE - v ceni morajo biti zajeti vsi stroški potrebni za izvedbo:</t>
  </si>
  <si>
    <t>v cenah na enoto upoštevati, da se vsa dela izvajajo na lokacijah, zajeti stroške transportov do mesta vgradnje</t>
  </si>
  <si>
    <t>za izdelavo, dobavo in vgradnjo (montažo);</t>
  </si>
  <si>
    <t>za nabavo in dobavo osnovnega, pomožnega, pritrdilnega, tesnilnega materiala za izvedbo posamezne postavke iz popisa</t>
  </si>
  <si>
    <t>za vse zunanje in notranje transporte (horizontalne in vertikalne) potrebnega materiala, delovne sile, orodja, delovnih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</si>
  <si>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</si>
  <si>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</si>
  <si>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izvedba pri posameznih vrstah del oz. zahtevah v posameznih postavkah;</t>
  </si>
  <si>
    <t>za snemanje izmer na licu mesta in usklajevanje z nadzorom oz. odg.projektantom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</si>
  <si>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</si>
  <si>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</si>
  <si>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</si>
  <si>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</si>
  <si>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</si>
  <si>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</si>
  <si>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</si>
  <si>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</si>
  <si>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</si>
  <si>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</si>
  <si>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</si>
  <si>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</si>
  <si>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</si>
  <si>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</si>
  <si>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posemaznih vrst materiala.</t>
  </si>
  <si>
    <t>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</si>
  <si>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</si>
  <si>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 VKLJUČNO S PRIDOBITVIJO VSEH CERTIFIKATOV, POROČIL, MERITEV, IZJAV ZA PRIDOBITEV UPORABNEGA DOVOLJENJA.</t>
  </si>
  <si>
    <t xml:space="preserve">Rušitvena dela se izvajajo po fazah in odeskih ter na način, ki omogoča ohranitev okolice v neposredni bližini in stavb, ki se ne rušijo v prvotnem stanju; pri tem se obstoječi konstrukcijski elementi obstpječih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</si>
  <si>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PONUDNIK JE DOLŽAN PREVERITI VSE FORMULE V POPISU</t>
  </si>
  <si>
    <t>Vse mere kontrolirati po veljavnih projektih PZI oz. na objektu!</t>
  </si>
  <si>
    <t>Vsi detajli in izbor materialov se izvajajo na podlagi pripravljenih vzorčnih polj velikosti 2x2 m in po potrditvi s strani investitorja, projektanta in ZVKDS.</t>
  </si>
  <si>
    <t>Ponudnik mora v ponudbeni ceni dodati varovalne in delovne odre, začasne dostope, stopnice, rampe in podeste, ki služijo za nemoteno delo ter varovanju življenja izvajalcev, lastnikov lokalov in stanovalcev vseh objektov na območju obdelave oz. območju, ki bo z gradbenim posegom tangiran. Dostopi morajo biti zavarovani, nedrsljivi in varni ter urejeni za čas izvajanja del in se ne obračunavajo posebej, ampak jih je potrebno upoštevati v cenah za enoto posameznih postavk, v kolikor to ni v popisu posebej opisano in označeno. Vse pohodne površine morajo biti obvezno obdelane v protizdrsnem smislu v skladu s standardi za javne površine.</t>
  </si>
  <si>
    <t>Splošna določila:</t>
  </si>
  <si>
    <t>Ureditev in zavarovanje gradbišča pred pričetkom rušitvenih del z gradbiščno ograjo in vsemi potrebnimi zavarovanji ter potrebno signalizacijo v skladu z varnostnim načrtom, načrtom prometne ureditve v času gradnje in glede na plan dela oziroma organizacijo del na gradbišču.</t>
  </si>
  <si>
    <t>Stroški pridobitve dovoljenja za prekop in zapore javnih površin, stroški prometne signalizacije, taks in ostalih stoškov, skladno z občinskim odlokom in varnostnim načrtom.</t>
  </si>
  <si>
    <t>Uradna zakoličba, prenos vseh višin in osi, strošek vseh geodetskih del za celotno dobo gradnje.</t>
  </si>
  <si>
    <t>Geomehanski pregled tal, nadzor med izvedbo in izdelava poročila.</t>
  </si>
  <si>
    <t>Izdelava meritev obstoječih tal, nasipov in tampona z izdajo poročila, za celotno dobo gradnje.</t>
  </si>
  <si>
    <t>Odstranitev ostalih elementov v sklopu zunanje ureditve (zlasti obstoječa korita za rože), s prenosom, sortiranjem, nakladanjem in odvozom na trajno deponijo s plačilom takse.</t>
  </si>
  <si>
    <t xml:space="preserve">Izdelava in montaža litega betonskega tlaka, debeline 25 cm, skupaj z armaturno mrežo 2x Q283 na distančnikih in mozniki na dilatacijah, iz C 30/37, PV II, XF4, XD3, OOPZT-S25, z rezanjem dilatacij v dveh fazah po projektu betona. Površinska obdelava :  površina štokana . </t>
  </si>
  <si>
    <t>Izdelava in montaža litega betonskega tlaka, debeline 25 cm, skupaj z armaturno mrežo 2x Q283 na distančniki in mozniki na dilatacijah, iz C 30/37, PV II, XF4, XD3, OOPZT-S25, z rezanjem dilatacij v dveh fazah po projektu betona. Površinska obdelava :   površina grobo brušena .</t>
  </si>
  <si>
    <t>Demontaža litoželeznih pokrovov in litoželezne rešetke z nakladanjem na prevozno sredstvo in odvozom na deponijo po dogovoru z naročnikom.</t>
  </si>
  <si>
    <t xml:space="preserve">Dobava in izvedba nasutja iz pranega lomljenega agregata na prezentacijah temeljev nekdanjih stolpov ob zahodnem obzidju Kastre, vrsto agregata, barvo in velikost frakcije agregata določi projektant arhitekture v sodelovanju z ZVKDS, z vmesnim ločilnim slojem iz gradbenega filca, po načrtu PZI.
</t>
  </si>
  <si>
    <t>Izdelava podložnega betona C20/25 pod litimi betonskimi ploščami 3x1,5m, v debelini 10 cm.</t>
  </si>
  <si>
    <t>Dobava in polaganje PE folije pod litimi betonskimi ploščami 3x1,5m, v debelini 0,2 mm.</t>
  </si>
  <si>
    <t>Izvedba mehanskega čiščenja odkopanih obstoječih zidov objektov (odbijanje ometa ter čiščenje s pranjem), sanacija z izvedbo vertikalne hidroizolacije temeljev brez uporabe bitumenskih trakov, s predhodno zidarsko pripravo podlage (upoštevati pas višine 60 cm) in izvedba fasade coklov objektov s pripravo podlage, odbijanjem, izvedbo novih sanirnih vodoodpornih ometov, grobi + fini, nanos emulzije in barvanje fasade (upoštevati pas višine do max 50 cm). Nov sanacijski omet se izvede z obrizgom do 100% pokrivnosti, na katerega se nanese tesnilni omet, deb. do 4 cm, drugi sloj do 2 cm vgradnja z gladilko, nato naslednji sloj, zadnji sloj zaglajevanje površine z leseno gladilko. Po sušenju se zaključni sloj izvede v barvi obstoječe fasade. Z vsem potrebnim delom in materialom. Izvedbo končne obdelave uskladiti in izvajati pod nadzorom arhitekta in ZVKDS.</t>
  </si>
  <si>
    <t>Naročilo izdelave PID dokumentacije za zgornji ustroj</t>
  </si>
  <si>
    <t>POKROVI JAŠKOV</t>
  </si>
  <si>
    <t>POKROVI JAŠKOV SKUPAJ</t>
  </si>
  <si>
    <t>Dobava in montaža pokrova iz vroče cinkanega jekla višine 110 mm, svetla odprtina 610/240mm,velikost okvirja 740/370mm. nosilnost C 250, vključno z AB razbremenilnim obročem in vencem, protihrupnim vložkom, (npr. ACO Toptek PAVING GS) - za izpolnitev z zaključnim kamnitim tlakom, pokrov vijačen v okvir in opremljen z dvema kovinskima ploščicama z napisoma V, po PZI načrtu "detajl pokrova". V postavki vključena vsa potrebna dela za postavitev pokrova na potrebno višino in nagib.</t>
  </si>
  <si>
    <t>Dobava in montaža pokrova iz vroče cinkanega jekla višine 110 mm, svetla odprtina 610/240mm,velikost okvirja 740/370mm. nosilnost C 250, vključno z AB razbremenilnim obročem in vencem, protihrupnim vložkom, (npr. ACO Toptek PAVING GS) - za izpolnitev z zaključnim kamnitim tlakom, pokrov  opremljen z dvema kovinskima ploščicama z napisoma HIDRANT, po PZI načrtu "detajl pokrova". V postavki vključena vsa potrebna dela za postavitev pokrova na potrebno višino in nagib.</t>
  </si>
  <si>
    <t>POKROVI BETONSKI TLAK</t>
  </si>
  <si>
    <t>POKROVI KAMNITI TLAK</t>
  </si>
  <si>
    <t>Dobava in montaža pokrova iz vroče cinkanega jekla višine 110 mm, svetla odprtina 610/240mm,velikost okvirja 740/370mm. nosilnost C 250, vključno z AB razbremenilnim obročem in vencem, protihrupnim vložkom, (npr. ACO Toptek UNIFACE GS) - za izpolnitev z zaključnim betonskim tlakom, z dvema kovinskima ploščicama z napisoma V, po PZI načrtu "detajl pokrova". V postavki vključena vsa potrebna dela za postavitev pokrova na potrebno višino in nagib.</t>
  </si>
  <si>
    <t>Dobava in vgradnja betona C 20/25, debeline 15 cm, z obbetoniranjem priključkov žlebov in kanalet po detajlu PZI. Poraba betona 0,22 m3/m.</t>
  </si>
  <si>
    <t>LINIJSKE KANALETE_KAMNITI TLAK</t>
  </si>
  <si>
    <r>
      <t>Dobava in polaganje</t>
    </r>
    <r>
      <rPr>
        <b/>
        <sz val="12"/>
        <rFont val="Calibri"/>
        <family val="2"/>
        <charset val="238"/>
        <scheme val="minor"/>
      </rPr>
      <t xml:space="preserve"> 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BREZ vgrajenega padca, ves potrebni čelni in zaključni material in morebitno rezanje in lepljenje na ustrezno dolžino). Kanaleta se postavlja na betonsko podlogo in po postavitvi se obbetonira, po načrtu PZI. </t>
    </r>
  </si>
  <si>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BREZ vgrajenega padca, ves potrebni čelni in zaključni material). Kanaleta se postavlja na betonsko podlogo in po postavitvi se obbetonira, po načrtu PZI. </t>
    </r>
    <r>
      <rPr>
        <b/>
        <sz val="12"/>
        <rFont val="Calibri"/>
        <family val="2"/>
        <charset val="238"/>
        <scheme val="minor"/>
      </rPr>
      <t>S talnim izpustom DN/OD 110.</t>
    </r>
  </si>
  <si>
    <r>
      <t xml:space="preserve">Dobava in vgradnja </t>
    </r>
    <r>
      <rPr>
        <b/>
        <sz val="12"/>
        <rFont val="Calibri"/>
        <family val="2"/>
        <charset val="238"/>
        <scheme val="minor"/>
      </rPr>
      <t>zbiralnika za kanaleto</t>
    </r>
    <r>
      <rPr>
        <sz val="12"/>
        <rFont val="Calibri"/>
        <family val="2"/>
        <charset val="238"/>
        <scheme val="minor"/>
      </rPr>
      <t xml:space="preserve">, iz polimernega betona z zaščito roba iz pocinkane pločevine in iztokom za cev DN 150 na betonsko postelico C20/25 debeline 15 cm ter po postavitvi se obbetonira, kot npr. </t>
    </r>
    <r>
      <rPr>
        <b/>
        <sz val="12"/>
        <rFont val="Calibri"/>
        <family val="2"/>
        <charset val="238"/>
        <scheme val="minor"/>
      </rPr>
      <t>ACO Multiline V100</t>
    </r>
    <r>
      <rPr>
        <sz val="12"/>
        <rFont val="Calibri"/>
        <family val="2"/>
        <charset val="238"/>
        <scheme val="minor"/>
      </rPr>
      <t xml:space="preserve"> ali ustrezno enakovredne, komplet s pokrovom, vsemi potrebnimi zaključnimi elementi ter izdelavo iztoka za cev PVC DN 150 mm. </t>
    </r>
    <r>
      <rPr>
        <b/>
        <sz val="12"/>
        <rFont val="Calibri"/>
        <family val="2"/>
        <charset val="238"/>
        <scheme val="minor"/>
      </rPr>
      <t>Dolžina revizijskega elementa je 50 cm</t>
    </r>
    <r>
      <rPr>
        <sz val="12"/>
        <rFont val="Calibri"/>
        <family val="2"/>
        <charset val="238"/>
        <scheme val="minor"/>
      </rPr>
      <t>. Revizijski element se postavlja na betonsko podlogo in po postavitvi se obbetonira, v postavko se vključi navezavo na obstoječi meteorni kanal, po načrtu PZI.</t>
    </r>
  </si>
  <si>
    <t>REGE KAMNITI TLAK</t>
  </si>
  <si>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t>
    </r>
    <r>
      <rPr>
        <b/>
        <sz val="12"/>
        <rFont val="Calibri"/>
        <family val="2"/>
        <charset val="238"/>
        <scheme val="minor"/>
      </rPr>
      <t>L=100 cm</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</si>
  <si>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Vključno s polnilom glede na vrsto tlaka (beton ali kamen).</t>
    </r>
    <r>
      <rPr>
        <b/>
        <sz val="12"/>
        <rFont val="Calibri"/>
        <family val="2"/>
        <charset val="238"/>
        <scheme val="minor"/>
      </rPr>
      <t xml:space="preserve"> L=50 cm</t>
    </r>
    <r>
      <rPr>
        <sz val="12"/>
        <rFont val="Calibri"/>
        <family val="2"/>
        <charset val="238"/>
        <scheme val="minor"/>
      </rPr>
      <t>.</t>
    </r>
  </si>
  <si>
    <r>
      <t>Dobava in vgradnja</t>
    </r>
    <r>
      <rPr>
        <b/>
        <sz val="12"/>
        <rFont val="Calibri"/>
        <family val="2"/>
        <charset val="238"/>
        <scheme val="minor"/>
      </rPr>
      <t xml:space="preserve"> 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t>
    </r>
    <r>
      <rPr>
        <b/>
        <sz val="12"/>
        <rFont val="Calibri"/>
        <family val="2"/>
        <charset val="238"/>
        <scheme val="minor"/>
      </rPr>
      <t>L=74 cm</t>
    </r>
    <r>
      <rPr>
        <sz val="12"/>
        <rFont val="Calibri"/>
        <family val="2"/>
        <charset val="238"/>
        <scheme val="minor"/>
      </rPr>
      <t>. Izdelava po naročilu. Vključno z izdelava, dobava in montaža kovinske zapore nastavka z asimetrično rego, iz inox pločevine, debeline 4 mm, z varjenim zatičem (2x), širina kovinske zapore 20 mm, višina 180 mm, 2x kosa na nastavek.</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</si>
  <si>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tip</t>
    </r>
    <r>
      <rPr>
        <b/>
        <sz val="12"/>
        <rFont val="Calibri"/>
        <family val="2"/>
        <charset val="238"/>
        <scheme val="minor"/>
      </rPr>
      <t xml:space="preserve"> ACO SlotTop 100</t>
    </r>
    <r>
      <rPr>
        <sz val="12"/>
        <rFont val="Calibri"/>
        <family val="2"/>
        <charset val="238"/>
        <scheme val="minor"/>
      </rPr>
      <t xml:space="preserve"> - single C250, ali ustrezno enakovredne. Vključno s polnilom glede na vrsto tlaka (beton ali kamen). </t>
    </r>
    <r>
      <rPr>
        <b/>
        <sz val="12"/>
        <rFont val="Calibri"/>
        <family val="2"/>
        <charset val="238"/>
        <scheme val="minor"/>
      </rPr>
      <t>L=74 cm</t>
    </r>
    <r>
      <rPr>
        <sz val="12"/>
        <rFont val="Calibri"/>
        <family val="2"/>
        <charset val="238"/>
        <scheme val="minor"/>
      </rPr>
      <t>. Izdelava po naročilu. Vključno z izdelava, dobava in montaža kovinske zapore nastavka z asimetrično rego, iz pocinkane pločevine, debeline 4 mm, z varjenim zatičem (2x), širina kovinske zapore 20 mm, višina 180 mm, 2x kosa na nastavek.</t>
    </r>
  </si>
  <si>
    <t>LINIJSKE KANALETE_BETONSKI TLAK</t>
  </si>
  <si>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t>
    </r>
    <r>
      <rPr>
        <b/>
        <sz val="12"/>
        <rFont val="Calibri"/>
        <family val="2"/>
        <charset val="238"/>
        <scheme val="minor"/>
      </rPr>
      <t xml:space="preserve"> ACO Multiline V100</t>
    </r>
    <r>
      <rPr>
        <sz val="12"/>
        <rFont val="Calibri"/>
        <family val="2"/>
        <charset val="238"/>
        <scheme val="minor"/>
      </rPr>
      <t xml:space="preserve">, ali ustrezno enakovredne. Postavka vključuje kanaleto svetle širine 10 cm, svetle višine 13,6 - 23,6 cm in </t>
    </r>
    <r>
      <rPr>
        <b/>
        <sz val="12"/>
        <rFont val="Calibri"/>
        <family val="2"/>
        <charset val="238"/>
        <scheme val="minor"/>
      </rPr>
      <t>dolžine 100 cm</t>
    </r>
    <r>
      <rPr>
        <sz val="12"/>
        <rFont val="Calibri"/>
        <family val="2"/>
        <charset val="238"/>
        <scheme val="minor"/>
      </rPr>
      <t xml:space="preserve">, BREZ vgrajenega padca, ves potrebni čelni in zaključni material in morebitno rezanje in lepljenje na ustrezno dolžino). Kanaleta se postavlja na betonsko podlogo in po postavitvi se obbetonira, po načrtu PZI. </t>
    </r>
  </si>
  <si>
    <r>
      <t xml:space="preserve">Dobava in vgradnja </t>
    </r>
    <r>
      <rPr>
        <b/>
        <sz val="12"/>
        <rFont val="Calibri"/>
        <family val="2"/>
        <charset val="238"/>
        <scheme val="minor"/>
      </rPr>
      <t>zbiralnika za kanaleto</t>
    </r>
    <r>
      <rPr>
        <sz val="12"/>
        <rFont val="Calibri"/>
        <family val="2"/>
        <charset val="238"/>
        <scheme val="minor"/>
      </rPr>
      <t xml:space="preserve">, iz polimernega betona z zaščito roba iz pocinkane pločevine in iztokom za cev DN 150 na betonsko postelico C20/25 debeline 15 cm ter po postavitvi se obbetonira, kot npr. </t>
    </r>
    <r>
      <rPr>
        <b/>
        <sz val="12"/>
        <rFont val="Calibri"/>
        <family val="2"/>
        <charset val="238"/>
        <scheme val="minor"/>
      </rPr>
      <t>ACO Multiline V100</t>
    </r>
    <r>
      <rPr>
        <sz val="12"/>
        <rFont val="Calibri"/>
        <family val="2"/>
        <charset val="238"/>
        <scheme val="minor"/>
      </rPr>
      <t xml:space="preserve"> ali ustrezno enakovredne, komplet s pokrovom, vsemi potrebnimi zaključnimi elementi ter izdelavo iztoka za cev PVC DN 150 mm.</t>
    </r>
    <r>
      <rPr>
        <b/>
        <sz val="12"/>
        <rFont val="Calibri"/>
        <family val="2"/>
        <charset val="238"/>
        <scheme val="minor"/>
      </rPr>
      <t xml:space="preserve"> Dolžina revizijskega elementa je 50 cm</t>
    </r>
    <r>
      <rPr>
        <sz val="12"/>
        <rFont val="Calibri"/>
        <family val="2"/>
        <charset val="238"/>
        <scheme val="minor"/>
      </rPr>
      <t>. Revizijski element se postavlja na betonsko podlogo in po postavitvi se obbetonira, v postavko se vključi navezavo na obstoječi meteorni kanal, po načrtu PZI.</t>
    </r>
  </si>
  <si>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in </t>
    </r>
    <r>
      <rPr>
        <b/>
        <sz val="12"/>
        <rFont val="Calibri"/>
        <family val="2"/>
        <charset val="238"/>
        <scheme val="minor"/>
      </rPr>
      <t>dolžine 50 cm</t>
    </r>
    <r>
      <rPr>
        <sz val="12"/>
        <rFont val="Calibri"/>
        <family val="2"/>
        <charset val="238"/>
        <scheme val="minor"/>
      </rPr>
      <t xml:space="preserve">, BREZ vgrajenega padca, ves potrebni čelni in zaključni material in morebitno rezanje in lepljenje na ustrezno dolžino). Kanaleta se postavlja na betonsko podlogo in po postavitvi se obbetonira, po načrtu PZI. </t>
    </r>
  </si>
  <si>
    <t>REGE_BETONSKI TLAK</t>
  </si>
  <si>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t>
    </r>
    <r>
      <rPr>
        <b/>
        <sz val="12"/>
        <rFont val="Calibri"/>
        <family val="2"/>
        <charset val="238"/>
        <scheme val="minor"/>
      </rPr>
      <t>L=100cm</t>
    </r>
  </si>
  <si>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t>
    </r>
    <r>
      <rPr>
        <b/>
        <sz val="12"/>
        <rFont val="Calibri"/>
        <family val="2"/>
        <charset val="238"/>
        <scheme val="minor"/>
      </rPr>
      <t>L=50cm</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</si>
  <si>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Vključno s polnilom glede na vrsto tlaka (beton ali kamen). </t>
    </r>
    <r>
      <rPr>
        <b/>
        <sz val="12"/>
        <rFont val="Calibri"/>
        <family val="2"/>
        <charset val="238"/>
        <scheme val="minor"/>
      </rPr>
      <t>L=50 cm</t>
    </r>
    <r>
      <rPr>
        <sz val="12"/>
        <rFont val="Calibri"/>
        <family val="2"/>
        <charset val="238"/>
        <scheme val="minor"/>
      </rPr>
      <t>.</t>
    </r>
  </si>
  <si>
    <r>
      <t>Dodatek za dobavo in izdelavo</t>
    </r>
    <r>
      <rPr>
        <b/>
        <sz val="12"/>
        <rFont val="Calibri"/>
        <family val="2"/>
        <charset val="238"/>
        <scheme val="minor"/>
      </rPr>
      <t xml:space="preserve"> nastavka za revizijski element - zbiralnik z asimetrično rego</t>
    </r>
    <r>
      <rPr>
        <sz val="12"/>
        <rFont val="Calibri"/>
        <family val="2"/>
        <charset val="238"/>
        <scheme val="minor"/>
      </rPr>
      <t xml:space="preserve"> svetle širine 10 mm, iz vročecinkane pločevine, višina rege 150 mm, tip ACO SlotTop 100 - single C250, ali ustrezno enakovredne. L=500 cm. Namesto polnila izdelava vtočne rešetke iz inox pločevine debeline 10mm, laserski izrez po motivih s potrditvijo projektanta</t>
    </r>
  </si>
  <si>
    <t>Dobava in vgradnja DN 160, PVC-UK cevi SN 4, enoslojne, na betonsko posteljico in obbetonirana po detajlu PZI za povezavo kanalet ali žlebov z meteorno kalnalizacijo. Vključno s koleni. Koleno se obračuna za 0,5 m cevi.</t>
  </si>
  <si>
    <t>PRIKLJUČKI IN OBBETONIRANJE</t>
  </si>
  <si>
    <t>Zavarovanje območja obstoječih dreves, zaščita drevesa debla z lesenimi latami, povezanimi z žico in z gumijasto cevjo med deblom in latami za blažitev udarcev. Dolžina lat 2m.</t>
  </si>
  <si>
    <t xml:space="preserve">Ročni odkopi okrog korenin obstoječih dreves </t>
  </si>
  <si>
    <t>Arboristična sanacija ohranjene drevnine - čiščenje krošnje, sanacija korenin. Upoštevati strošek predelave ali trajnega deponiranja. Št. dreves: 6</t>
  </si>
  <si>
    <t xml:space="preserve">Konstrukcija je sidrana pod finalni tlak z dvema sidrnima ploščama, ki se vijačita v talno podlago z globinskimi vložki ter dvokomponentnimi lepili.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Za podrobnejši opis, sestavo in obliko glej uvodne pripombe popisa ter detajl projekta. </t>
  </si>
  <si>
    <r>
      <t xml:space="preserve">Izdelava, dobava in montaža </t>
    </r>
    <r>
      <rPr>
        <b/>
        <sz val="12"/>
        <rFont val="Calibri"/>
        <family val="2"/>
        <charset val="238"/>
        <scheme val="minor"/>
      </rPr>
      <t>naslona za kolesa</t>
    </r>
    <r>
      <rPr>
        <sz val="12"/>
        <rFont val="Calibri"/>
        <family val="2"/>
        <charset val="238"/>
        <scheme val="minor"/>
      </rPr>
      <t xml:space="preserve"> </t>
    </r>
    <r>
      <rPr>
        <b/>
        <sz val="12"/>
        <rFont val="Calibri"/>
        <family val="2"/>
        <charset val="238"/>
        <scheme val="minor"/>
      </rPr>
      <t xml:space="preserve">TIP A </t>
    </r>
    <r>
      <rPr>
        <sz val="12"/>
        <rFont val="Calibri"/>
        <family val="2"/>
        <charset val="238"/>
        <scheme val="minor"/>
      </rPr>
      <t xml:space="preserve"> (postavitev na kamitem tlaku, detajl 5.03) iz varjenega vroče cinkanega jekla, mat barvanega po RAL s strukturno barvo, izdelano po načrtu 5.03,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10 cm (točno višino določiti glede na debelino malte)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r>
  </si>
  <si>
    <r>
      <t xml:space="preserve">Izdelava, dobava in montaža </t>
    </r>
    <r>
      <rPr>
        <b/>
        <sz val="12"/>
        <rFont val="Calibri"/>
        <family val="2"/>
        <charset val="238"/>
        <scheme val="minor"/>
      </rPr>
      <t xml:space="preserve">naslona za kolesa TIP B </t>
    </r>
    <r>
      <rPr>
        <sz val="12"/>
        <rFont val="Calibri"/>
        <family val="2"/>
        <charset val="238"/>
        <scheme val="minor"/>
      </rPr>
      <t>(postavitev na AB tlaku, detajl 5.04), varjenega vroče cinkanega jekla, mat barvanega po RAL s strukturno barvo, izdelano po načrtu 5.04,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privarjenih sider (dolžina 260 mm, premer 30 mm, enaka obdelava kot drugi deli stojala) sidran v finalni AB tlak (očem skrito). Sidranje z uvrtanimi globinskimi vložki ter dvokomponentnimi lepili, na razdalji 77 cm. Stojalo brušeno po robovih, gladki otip, brez deformacij, skriti zvari s spodnje strani. Za podrobnejši opis, sestavo in obliko glej uvodne pripombe popisa.</t>
    </r>
  </si>
  <si>
    <r>
      <t xml:space="preserve">Izdelava, dobava in montaža </t>
    </r>
    <r>
      <rPr>
        <b/>
        <sz val="12"/>
        <rFont val="Calibri"/>
        <family val="2"/>
        <charset val="238"/>
        <scheme val="minor"/>
      </rPr>
      <t>triprekatnega koša za smeti</t>
    </r>
    <r>
      <rPr>
        <sz val="12"/>
        <rFont val="Calibri"/>
        <family val="2"/>
        <charset val="238"/>
        <scheme val="minor"/>
      </rPr>
      <t xml:space="preserve"> iz varjenega vroče cinkanega jekla, barvanega po RAL s strukturno barvo s premičnim vloženim košem, vpetim na pant in z vgrajenim mehanizmom za zaklep in držalom vrečke,  izdelano po načrtu 5.05, kot sledi: Jeklena finalno obdelana konstrukcija: temeljna zaščita: FeZn vroče cinkana podkonstrukcija, čistost cinka najmanj 99,99 %, minimalnega nanosa 275 g/m2. Konstrukcija je izdelana iz ploščate pločevine 10 in 5 mm (plošče  in trakovi), rezane in brušene v dimenzijah po detajlu in v projektiranih debelinah, ki skupaj tvorijo koš za smeti skupaj s podnožjem iz škatlastih profilov 60/60/6 mm.</t>
    </r>
  </si>
  <si>
    <r>
      <t xml:space="preserve">Izdelava, dobava in montaža </t>
    </r>
    <r>
      <rPr>
        <b/>
        <sz val="12"/>
        <rFont val="Calibri"/>
        <family val="2"/>
        <charset val="238"/>
      </rPr>
      <t>pokrivne maske prostostoječih elektro omaric</t>
    </r>
    <r>
      <rPr>
        <sz val="12"/>
        <rFont val="Calibri"/>
        <family val="2"/>
        <charset val="238"/>
      </rPr>
      <t xml:space="preserve"> 100x55x225 cm iz varjenega vroče cinkanega jekla, barvanega po RAL s strukturno barvo, vpetim na pant in z vgrajenim mehanizmom za zaklep, izdelano po načrtu PZI (detajl 3.21), kot sledi:</t>
    </r>
  </si>
  <si>
    <r>
      <t>Izdelava, dobava in montaža</t>
    </r>
    <r>
      <rPr>
        <b/>
        <sz val="12"/>
        <rFont val="Calibri"/>
        <family val="2"/>
        <charset val="238"/>
      </rPr>
      <t xml:space="preserve"> pokrivne maske prižigališča v steni</t>
    </r>
    <r>
      <rPr>
        <sz val="12"/>
        <rFont val="Calibri"/>
        <family val="2"/>
        <charset val="238"/>
      </rPr>
      <t xml:space="preserve"> dim. 106x155 cm iz varjenega vroče cinkanega jekla, barvanega po RAL s strukturno barvo, vpetim na pant in z vgrajenim mehanizmom za zaklep, izdelano po načrtu PZI (detajl 3.21), kot sledi:</t>
    </r>
  </si>
  <si>
    <r>
      <t xml:space="preserve">Izdelava, dobava in montaža </t>
    </r>
    <r>
      <rPr>
        <b/>
        <sz val="12"/>
        <rFont val="Calibri"/>
        <family val="2"/>
        <charset val="238"/>
        <scheme val="minor"/>
      </rPr>
      <t>pokrivne maske stenskih elektro omaric</t>
    </r>
    <r>
      <rPr>
        <sz val="12"/>
        <rFont val="Calibri"/>
        <family val="2"/>
        <charset val="238"/>
        <scheme val="minor"/>
      </rPr>
      <t xml:space="preserve"> 106x155 cm iz varjenega vroče cinkanega jekla, barvanega po RAL s strukturno barvo, vpetim na pant in z vgrajenim mehanizmom za zaklep, izdelano po načrtu (detajl 3.21), kot sledi:</t>
    </r>
  </si>
  <si>
    <r>
      <t xml:space="preserve">Izdelava, dobava in montaža </t>
    </r>
    <r>
      <rPr>
        <b/>
        <sz val="12"/>
        <rFont val="Calibri"/>
        <family val="2"/>
        <charset val="238"/>
        <scheme val="minor"/>
      </rPr>
      <t>samostoječega betonskega pitnika TIP B</t>
    </r>
    <r>
      <rPr>
        <sz val="12"/>
        <rFont val="Calibri"/>
        <family val="2"/>
        <charset val="238"/>
        <scheme val="minor"/>
      </rPr>
      <t xml:space="preserve"> (detajl 5.06), dimenzije 37X52X100 cm (višina nad tlakom 90 cm), izdelanega iz umetnega kamna (teraco) in inox vgrajene pripadajoče armature (potisna tipka, regulacija) in inox sidri za vgradnjo; vodovod je predmet instalacijskih del. Pitnik je izdelan v kovinskem kalupu iz umetnega kamna - beli terazzo, drobne granulacije, svetli ton in belega portland cementa. Sestavo kamna, barvo in granulat izbere arhitekt. Oblika po detajlu arhitekta. Pitnik se po razopaženju obrusi do popolnoma gladkega in ravnega otipa ter spolira. Robovi so obdelani ločno v projektuiranem radiju (postforming oblika). Sredinski pitnik z lovilno kamnito posodo.  Skupaj s temeljenjem in vgradnjo v talno podlago. Kot na primer pitniki COSTON ali enakovredno. Skupaj z jaškom za priklop instalacij pod koto finalnega tlaka. Pokrov je iz vročecinkane pločevine npr.: ACO toptec paving gs dim. 400/400 mm, primeren za vstavljanje kamnitega tlaka, vijačen v okvir, z dvema kovinskima ploščicama z napisi.</t>
    </r>
  </si>
  <si>
    <r>
      <rPr>
        <sz val="12"/>
        <rFont val="Calibri"/>
        <family val="2"/>
        <charset val="238"/>
        <scheme val="minor"/>
      </rPr>
      <t xml:space="preserve">Izdelava, dobava in montaža </t>
    </r>
    <r>
      <rPr>
        <b/>
        <sz val="12"/>
        <rFont val="Calibri"/>
        <family val="2"/>
        <charset val="238"/>
        <scheme val="minor"/>
      </rPr>
      <t>samostoječega kamnitega pitnika TIP A</t>
    </r>
    <r>
      <rPr>
        <sz val="12"/>
        <rFont val="Calibri"/>
        <family val="2"/>
        <charset val="238"/>
        <scheme val="minor"/>
      </rPr>
      <t xml:space="preserve"> (detajl 5.06), dimenzije 37X74X100 cm (višina nad tlakom 90 cm), iz naravnega kamna, z inox vgrajeno pripadajoče armaturo (potisna tipka, regulacija) in inox sidri za vgradnjo; vodovod je predmet instalacijskih del. Pitnik je izdelan iz naravnega kamna Repen; rezan, brušen in krtačen. Oblika po detajlu arhitekta. Robovi so obdelani ločno v minimalnem radiju. Pitnik s stransko pipo in z poševno lovilno kamnito posodo z inox mrežico na odtočni strani. Skupaj s temeljenjem in vgradnjo v talno podlago. Kot na primer pitniki COSTON ali enakovredno.</t>
    </r>
    <r>
      <rPr>
        <sz val="12"/>
        <color indexed="10"/>
        <rFont val="Calibri"/>
        <family val="2"/>
        <charset val="238"/>
        <scheme val="minor"/>
      </rPr>
      <t xml:space="preserve"> </t>
    </r>
    <r>
      <rPr>
        <sz val="12"/>
        <rFont val="Calibri"/>
        <family val="2"/>
        <charset val="238"/>
        <scheme val="minor"/>
      </rPr>
      <t>Skupaj z jaškom za priklop instalacij pod koto finalnega tlaka. Pokrov je iz vročecinkane pločevine npr.: ACO toptec paving gs dim. 400/400 mm, primeren za vstavljanje kamnitega tlaka, vijačen v okvir, z dvema kovinskima ploščicama z napisi.</t>
    </r>
  </si>
  <si>
    <t>PITNIKI</t>
  </si>
  <si>
    <t>NASLONI ZA KOLESA</t>
  </si>
  <si>
    <t>TEMELJI IN PRIKLOPI</t>
  </si>
  <si>
    <t>KOŠI ZA SMETI</t>
  </si>
  <si>
    <t>KLOPI IN PODESTI</t>
  </si>
  <si>
    <t>MASKE ELEKTRO OMARIC IN PRIŽIGALIŠČ</t>
  </si>
  <si>
    <t>OGRAJE</t>
  </si>
  <si>
    <t>Čiščenje po zaključenih delih, odstranitev zaščit, odvoz in deponija materialov na ustrezno deponijo, vključno s taksami. PAVŠAL</t>
  </si>
  <si>
    <t>Dobava in montaža odstranljivega prometnega stebrička iz brušenega inox AISI 304, vključno s sidrnim delom, po načrtu 3.16</t>
  </si>
  <si>
    <t>Izdelava temelja za nosilno konstrukcijo prometnih oznak iz betona C 30/37, dimenzije 50x60x30 cm</t>
  </si>
  <si>
    <t>PROMETNI ZNAKI</t>
  </si>
  <si>
    <t>Dobava prometnega znaka 3504, dimenzije 40x40 cm</t>
  </si>
  <si>
    <t>Dobava prometnega znaka 2423, dimenzije 40x40 cm</t>
  </si>
  <si>
    <t>Dobava prometnega znaka 2424, dimenzije 40x40 cm</t>
  </si>
  <si>
    <t>Dobava prometnega znaka za videonadzor, dimenzije 40x40 cm, vsebina usklajena z navodili Občine Ajdovščina</t>
  </si>
  <si>
    <t>Postavitev prometnih znakov na nosilno konstrukcijo skladno z načrtom 3.18</t>
  </si>
  <si>
    <t>Dobava in vgradnja cevi DN100 (cca. 2 m) za neposredno dovajanje deževnice iz kanalet do gred ob drevesih (spodnji priklop na kanaleto), vključno z drenažnimi cevmi v vsaki gredi (7m drenažne cevi)</t>
  </si>
  <si>
    <r>
      <t xml:space="preserve">Izdelava, dobava in montaža </t>
    </r>
    <r>
      <rPr>
        <b/>
        <sz val="12"/>
        <rFont val="Calibri"/>
        <family val="2"/>
        <charset val="238"/>
        <scheme val="minor"/>
      </rPr>
      <t xml:space="preserve">lesene klopi TIP A </t>
    </r>
    <r>
      <rPr>
        <sz val="12"/>
        <rFont val="Calibri"/>
        <family val="2"/>
        <charset val="238"/>
        <scheme val="minor"/>
      </rPr>
      <t xml:space="preserve">(detajl 5.01).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4605 mm, širina klopi je 760 mm. Višina klopi je 45 cm nad nivojem tlakovanja. Zgornja ploskev klopi je vodoravna. V primeru nagnjega terena se izhodiščno višino klopi določi po navodilih projektanta. </t>
    </r>
  </si>
  <si>
    <r>
      <t>Jeklena ali železna finalno obdelana konstrukcija: temeljna zaščita: FeZn vroče cinkana podkonstrukcija, čistost cinka najmanj 99,99 %, minimalnega nanosa 275 g/m2. Konstrukcija kovinskih nog klopi je izdelana iz jeklenih ploščatih profilov debeline 15 mm,  po PZI  načrtu. Skupaj 3 noge.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</si>
  <si>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 xml:space="preserve">Izdelava, dobava in montaža </t>
    </r>
    <r>
      <rPr>
        <b/>
        <sz val="12"/>
        <rFont val="Calibri"/>
        <family val="2"/>
        <charset val="238"/>
        <scheme val="minor"/>
      </rPr>
      <t>lesene klopi TIP B</t>
    </r>
    <r>
      <rPr>
        <sz val="12"/>
        <rFont val="Calibri"/>
        <family val="2"/>
        <charset val="238"/>
        <scheme val="minor"/>
      </rPr>
      <t xml:space="preserve"> (detajl 5.01). Klop se izdela v enem segmentu s sediščem iz lesenih letev akacijevega masivnega lesa, podprtim z dvemi kovinskimi podporami (nogami) iz jeklenih ploščatih profilov debeline 15 mm, vroče - cinkana jeklena konstrukcija, barvana po RAL lestvici s strukturno barvo, mat, po izboru projektanta. Sidrana v AB temelje (4 sidra M14 na sidrno ploščo). Dolžina klopi je 3000 mm, širina klopi je 520 mm. Višina klopi je 45 cm nad nivojem tlakovanja. Zgornja ploskev klopi je vodoravna. V primeru nagnjega terena se izhodiščno višino klopi določi po navodilih projektanta. </t>
    </r>
  </si>
  <si>
    <r>
      <t>Jeklena ali železna finalno obdelana konstrukcija: temeljna zaščita: FeZn vroče cinkana podkonstrukcija, čistost cinka najmanj 99,99 %, minimalnega nanosa 275 g/m2. Konstrukcija kovinskih nog klopi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</si>
  <si>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 xml:space="preserve">Izdelava </t>
    </r>
    <r>
      <rPr>
        <b/>
        <sz val="12"/>
        <rFont val="Calibri"/>
        <family val="2"/>
        <charset val="238"/>
        <scheme val="minor"/>
      </rPr>
      <t>AB temelja za naslon kolesa</t>
    </r>
    <r>
      <rPr>
        <sz val="12"/>
        <rFont val="Calibri"/>
        <family val="2"/>
        <charset val="238"/>
        <scheme val="minor"/>
      </rPr>
      <t>, dim. 74 /20/77 cm, komplet z opažem, betonom C30/37, min.armaturo in vsemi pomožnimi deli. V kolikor se izvede več naslonov v liniji, se temelj izvede povezano. Obračun na 1 naslon za kolo.</t>
    </r>
  </si>
  <si>
    <r>
      <t xml:space="preserve">Dodava in vgradnja </t>
    </r>
    <r>
      <rPr>
        <b/>
        <sz val="12"/>
        <rFont val="Calibri"/>
        <family val="2"/>
        <charset val="238"/>
        <scheme val="minor"/>
      </rPr>
      <t>jaška za potopni steber</t>
    </r>
    <r>
      <rPr>
        <sz val="12"/>
        <rFont val="Calibri"/>
        <family val="2"/>
        <charset val="238"/>
        <scheme val="minor"/>
      </rPr>
      <t xml:space="preserve"> fi 27,5 cm. Podložni beton C20/25, debeline 15 cm, 1m2, betonska cev fi 60, L=85cm, Po PZI načrtu.</t>
    </r>
  </si>
  <si>
    <r>
      <t xml:space="preserve">Izdelava </t>
    </r>
    <r>
      <rPr>
        <b/>
        <sz val="12"/>
        <rFont val="Calibri"/>
        <family val="2"/>
        <charset val="238"/>
        <scheme val="minor"/>
      </rPr>
      <t>AB temelja pitnika</t>
    </r>
    <r>
      <rPr>
        <sz val="12"/>
        <rFont val="Calibri"/>
        <family val="2"/>
        <charset val="238"/>
        <scheme val="minor"/>
      </rPr>
      <t xml:space="preserve"> z izrezom za inštalacijo dim. 68/30/105 cm komplet z opažem, betonom C30/37, min. armaturo in vsemi pomožnimi deli.</t>
    </r>
  </si>
  <si>
    <r>
      <t xml:space="preserve">Izdelava </t>
    </r>
    <r>
      <rPr>
        <b/>
        <sz val="12"/>
        <rFont val="Calibri"/>
        <family val="2"/>
        <charset val="238"/>
        <scheme val="minor"/>
      </rPr>
      <t>jaška pitnika</t>
    </r>
    <r>
      <rPr>
        <sz val="12"/>
        <rFont val="Calibri"/>
        <family val="2"/>
        <charset val="238"/>
        <scheme val="minor"/>
      </rPr>
      <t xml:space="preserve"> z priklopom za vodo in odtokom v kanalizacijo. Pokrov jaška z inox navojno cevjo za pritrditev in dvig kamna.</t>
    </r>
  </si>
  <si>
    <r>
      <t xml:space="preserve">Izdelava </t>
    </r>
    <r>
      <rPr>
        <b/>
        <sz val="12"/>
        <rFont val="Calibri"/>
        <family val="2"/>
        <charset val="238"/>
        <scheme val="minor"/>
      </rPr>
      <t>AB temelja lesenega podesta</t>
    </r>
    <r>
      <rPr>
        <sz val="12"/>
        <rFont val="Calibri"/>
        <family val="2"/>
        <charset val="238"/>
        <scheme val="minor"/>
      </rPr>
      <t>, dim. 160 /20/300 cm, komplet z opažem, betonom C30/37, min.armaturo in vsemi pomožnimi deli</t>
    </r>
  </si>
  <si>
    <r>
      <t xml:space="preserve">Izdelava </t>
    </r>
    <r>
      <rPr>
        <b/>
        <sz val="12"/>
        <rFont val="Calibri"/>
        <family val="2"/>
        <charset val="238"/>
        <scheme val="minor"/>
      </rPr>
      <t>AB temelja lesene klopi TIP B</t>
    </r>
    <r>
      <rPr>
        <sz val="12"/>
        <rFont val="Calibri"/>
        <family val="2"/>
        <charset val="238"/>
        <scheme val="minor"/>
      </rPr>
      <t>, dim. 60 /20/300 cm, komplet z opažem, betonom C30/37, min.armaturo in vsemi pomožnimi deli</t>
    </r>
  </si>
  <si>
    <r>
      <t xml:space="preserve">Izdelava </t>
    </r>
    <r>
      <rPr>
        <b/>
        <sz val="12"/>
        <rFont val="Calibri"/>
        <family val="2"/>
        <charset val="238"/>
        <scheme val="minor"/>
      </rPr>
      <t>AB temelja lesene klopi TIP A</t>
    </r>
    <r>
      <rPr>
        <sz val="12"/>
        <rFont val="Calibri"/>
        <family val="2"/>
        <charset val="238"/>
        <scheme val="minor"/>
      </rPr>
      <t>, dim. 60 /20/460 cm, komplet z opažem, betonom C30/37, min.armaturo in vsemi pomožnimi deli</t>
    </r>
  </si>
  <si>
    <t xml:space="preserve">Kovinske podporne elemente lesenega podesta se sidra v AB temelje pod nivojem terena po PZI načrtu. Sidrna plošča je dimenzije 400 x 1260 x 10 mm z ojačitvenimi rebri iz jeklenih ploščatih profilov debeline 10 mm.  </t>
  </si>
  <si>
    <t>Leseni del podesta se izdela iz lesenih letev iz masivnega akacijevega lesa 1. kvalitete (brez grč). Lesene letve so preseka 40/200 mm skupne dolžine 3000 mm, 27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</si>
  <si>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 xml:space="preserve">Jeklena ali železna finalno obdelana konstrukcija: temeljna zaščita: FeZn vroče cinkana podkonstrukcija, čistost cinka najmanj 99,99 %, minimalnega nanosa 275 g/m2. Konstrukcija kovinskih nog podesta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 
</t>
  </si>
  <si>
    <t>GRMOVNICE</t>
  </si>
  <si>
    <t>TRATA</t>
  </si>
  <si>
    <t>GREDE OB OBSTOJEČIH TRTAH</t>
  </si>
  <si>
    <t>Sanacija rastišč obstoječih dreves z izvedbo cca 8 pasov z izboljšanjem talne podlage s prepihovanjem s komprimiranim zrakom, do globine max 20 cm in širina cca 40-70 cm. Upoštevati začasno deponiranje in odvoz na trajno deponijo, do 10 km. Nabava, dobava substrata za sanacijo rastišč, po izvedbi radialnih pasov zasipanje s substratom z vulkanskim plovcem, kot na primer Vulco Hum 90, ki vključuje frakcijo 3/8 vulkanskega plovca in bioaktivno oglje. Kakovost substrata po specifikaciji. Skupni volumen 3 m3.</t>
  </si>
  <si>
    <t>SADITEV DREVES</t>
  </si>
  <si>
    <t xml:space="preserve">Ročni odkopi okrog korenin obstoječih trt in sanacija rastišča trt, zastiranje in utrjevanje s pripravljeno mešanico sadilnega substrata (substrat je v drugi postavki). Upoštevati posedanje substrata. </t>
  </si>
  <si>
    <t xml:space="preserve">OPOMBA: Navožen substrat ne sme vsebovati semena plevelov ali delov korenin koreninskih plevelov: kostreba, srakonja, pesjaka. Fino ročno planiranje po načrtu krajinske arhitekture na višino ± 0 cm (na 4 m lati). Nivo zemlje je potrebno zravnati na 1 cm +/- končno niveleto 
(upoštevati posedanje). </t>
  </si>
  <si>
    <t>Trata - finalni sloj
5 cm finalnega sloja: humus + kompost + kremenčev pesek; površinsko prečno gubanje finalnega sloja 
m2,mreže iz razgradljivih materialov (kokos ali juta),</t>
  </si>
  <si>
    <t>Priprava rastišča za trato
Menjava zgornjega ustroja, sanacija
20 cm debela plast obogatene ustrezno skladiščene živice iz odgrnitve, ali ustrezen rastni substrat za suhi cvetoči trsavnik + 3 cm finalnega sloja: humus + 
kompost + kremenčev pesek</t>
  </si>
  <si>
    <t>kg</t>
  </si>
  <si>
    <t xml:space="preserve">Nabava in dobava travne mešanice za cvetoči travnik na ravnem terenu (po DIN 18917), 30-40g/m2: 25% Festuca arundinacea = Trstikasta bilnica, 25% Festuca rubra = Rdeča bilnica in 50% Lolium perenne = Trpežna ljuljka. Setev se izvaja po metodi Hydromulching. Gnojenje z umetnimi gnojili za trato s kontroliranim sproščanjem dušika.
</t>
  </si>
  <si>
    <t xml:space="preserve">OPOMBA:
Setev se izvaja po metodi Hydromulching; za semena mora biti pridobljen certifikat o ustreznosti, ki ga izda ESCAA (European Seed Certification Agencis Association). Vrste v uporabljeni semenski mešanici morajo biti del EC kataloga in ustrezati vsem zahtevanim normativom o kaljivosti in specifični čistosti; semenskima mešanicama za travo se zaradi povečanja biodiverzitete doda seneni drobir z okoliških travnikov. Predvidena količina senenega drobirja je cca 15kg. </t>
  </si>
  <si>
    <t>MONITORING IN VZDRŽEVANJE</t>
  </si>
  <si>
    <t xml:space="preserve">2 - letno investicijsko vzdrževanje oziroma vzdrževanje do vraščenosti rastlin. Končni prevezm sadik in nasadov trajnic in grmovnic se izvede po dveh rastnih sezonah v zadnji dekadi junija. Osnovni pogoj za prevzem rastlin je, da so se uspešno prijele. Ob prevzemu drevnine se odstranijo vsi oporni koli in izvede sanacija po navodilu strokovnega nadzora in projektanta krajinske arhitekture. Investicijsko vzdrževanje je ocenjeno. </t>
  </si>
  <si>
    <t>3letni monitoring (po končanih gradbenih delih) pojava invazivnih tujerodnih rastlinskih vrst, najmanj 3x letno (maj, junij, september) na celotnem območju ureditve</t>
  </si>
  <si>
    <t xml:space="preserve">OPOMBA: Izvajalec je dolžan izvajati monitoring zaradi pojava invazivnih raslitnskih vrst 3 leta po končnih delih. Izvajalec je dolžan v dvoletnem garancijskem obdobju izvajati  vzdrževanje sadik in trate. Izvajalec je z dvoletno garancijo dolžan izvajati vzdrževanje sadik in trate ter vse propadle sadike ali trato na lastne stroške zamenjati. Pred potekom garancijskega roka investitor, izvajalec in OP ugotovijo skladnost z načrtom. </t>
  </si>
  <si>
    <t>KAKOVOST SADIK - Opis kakovostnih zahtev velja po SIST DIN 18916:2013 in FLL določilih za sadike iz drevesnic ter določilih OTP. Sadike grmovnic v lončkih, razraščene. Pred saditvijo odstraniti lonček oziroma druge zaščite z grude. Saditev pod motko. Po namestitvi sadike v sadilno luknjo, zastiranje in utrjevanje s pripravljeno mešanico sadilnega substrata. Upoštevati posedanje substrata. Utrjevanje. Sadika mora biti po saditvi nameščena (glede na jug) kot v drevesnici. Upoštevati za vse sadike.</t>
  </si>
  <si>
    <t>Izkop sadilne luknje v velikosti 150/150/80, 1,5x premer bale, odstranjevanje nerodovitnega materiala in odvoz na stalno deponijo.</t>
  </si>
  <si>
    <t>Zakoličba elementov izvedbe ureditve</t>
  </si>
  <si>
    <t>Zasipanje z organsko zastirko. Nabava, dostava in razsip organske zastirke (borovo lubje, granulacija 25-45 mm), plast debeline 5 cm, območje celotne grede Količina zastirke:  160l na gredo, skupaj 1m3 organske zastirke.</t>
  </si>
  <si>
    <t xml:space="preserve">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t>
  </si>
  <si>
    <t>Nabava, dobava in vgradnja humificiranega grozdnega mošta kot npr. Biovin prah oziroma enakovredno. Potrebno predložiti ustrezna dokazila proizvajalcev o sestavi, izvedba glede na navodila proizvajalca. Zmešati s sadilnim substratom pred vgradnjo. 1kg/drevo</t>
  </si>
  <si>
    <t>Nabava, dobava in vgradnja Mikoriznega glivičnega inokulanta kot npr. Tree Saver Transplant 85g ali enakovredno. Potrebno predložiti ustrezna dokazila proizvajalcev o sestavi, izvedba glede na navodila proizvajalca. Zmešati s sadilnim substratom pred vgradnjo. 3 vrečki na 85g na drevo, skupaj 255g na drevo.</t>
  </si>
  <si>
    <t>Izdelava sadilnih jam. Nabava, dobava sadilnega substrata in polnjenje sadilnih jam za drevesa. Kakovost substrata po specifikaciji, z dodatkom 100 g mineralnega gnojila na sadilno jamo. Sadilni substrat je substrat, s katerim se zasipa sadilne jame, je zračen mineralni substrat z večjim deležem organskih snovi (4-6 % mase organske snovi), je kakovostna rodovitna zemlja oziroma kakovosten sadilni substrat za niveliranje tal in izravnave ter izdelavo sadilnih jam, očiščen mora biti vseh delcev, večjih od fi 2 cm. Sadilne jame so širše območje priprave rastišča. Število sadik: 6 dreves. Izvajalec predhodno dostavi vzorce substratov, ki jih potrdi nadzorni krajinski arhitekt. Pred vgradnjo dodati tudi dodatke, specificirane v posatavkah 8-10</t>
  </si>
  <si>
    <t>Nabava, dobava in vgradnja organske gnojilne tablete 21g z dolgotrajnim delovanjem kot npr. Healthy start 12-8-8 ali enakovredno (3 na drevo). Potrebno predložiti ustrezna dokazila proizvajalcev o sestavi izvedba glede na navodila proizvajalca. Skupaj 42 tablet.</t>
  </si>
  <si>
    <t>OPOMBA: Opomba: Saditev drevnine mora potekati v času izven vegetacijske sezone, ko so rastline v mirovanju. Predhodno morajo biti izkopane sadilne jame s sadilnim substratom. Sama saditev v sadilne luknje v predpripravljene sadilne jame lahko poteka časovno kasneje, v bolj ugodnem terminu. Ob transportu, dostavi in deponiji na lokaciji pred saditvijo je treba zavarovati deblo, koreninski sistem in krošnjo pred mehanskimi poškodbami ter izsušitvijo. Rastlin ne smemo izpostavljati neposredni svetlobi.  Pred saditvijo se korenine obvezno spere in preveri ter sanira morebitne poškodbe ali napačno razrast. območje okrog koreninske grude zastremo s substratom, potlačimo, zalijemo. Višina koreničnika mora biti na isti koti terena kot v drevesnici. Drevesom dodamo zaščitno oporo – 3 oporne količke, ki morajo biti na dveh višinah povezani s prečnimi letvami. Po saditvi teren fino splaniramo, izdelamo zalivalno jamo in zastremo z zastirko.</t>
  </si>
  <si>
    <t>Vključno z dvoletnim zalivanjem, skupaj 2x9x 50l na drevo, po projektni dokumentacij PZI. V primeru obilnega deževja se zamakne zalivanje za 10 dni po zadnjem deževnem dnevu.</t>
  </si>
  <si>
    <r>
      <t xml:space="preserve">Nabava, dostava </t>
    </r>
    <r>
      <rPr>
        <b/>
        <sz val="12"/>
        <rFont val="Calibri"/>
        <family val="2"/>
        <charset val="238"/>
        <scheme val="minor"/>
      </rPr>
      <t>drevesa Fraxinus ornus - mali jesen</t>
    </r>
    <r>
      <rPr>
        <sz val="12"/>
        <rFont val="Calibri"/>
        <family val="2"/>
        <charset val="238"/>
        <scheme val="minor"/>
      </rPr>
      <t xml:space="preserve"> (soliter, obseg 25-30 cm (obseg debla na višini 1m od tal), višina cca 500 cm, najmanj 5x presajena sadika s koreninsko balo v mreži), imeti mora simetrično krošnjo z enakomerno razporejenimi vejami in z enim izrazitim glavnim vrhom. Deblo mora biti brez mehanskih poškodb. Opora sadike naj bo iz treh med seboj povezanih lesenih impregniranih opornih kolov (fi 8 cm), ki so nameščeni izven koreninske grude in na katere je s trakom in ne pretrdo pritrjena sadika, bandaža za zaščito debla. Čas saditve: izven rastne dobe in ne v času zmrzovanja tal. Način saditve: Pomembna je globina zasaditve - naj se ne sadi pregloboko - prva korenina naj nakazuje višino sajenja; nahajati se mora v isti višini kot vršna talna površina, pri čemer je potrebno upoštevati še morebitno posedanje, če je bila sadilna luknja kopana globje kot je globina koreninske grude. Sadiko se zalije takoj po sajenju (močno se namoči koreninsko grudo z okolico). Dodajanje mineralnega gnojila 110 g/sadiko.
Vključno z dvoletnim zalivanjem, skupaj 2x9x 50l na drevo, po projektni dokumentacij PZI. V primeru obilnega deževja se zamakne zalivanje za 10 dni po zadnjem deževnem dnevu.</t>
    </r>
  </si>
  <si>
    <t>Nabava, dovoz in sajenje sadik grmovnic ustrezne kakovosti L 40-60 cm. Vključno z dvoletnim zalivanjem, skupaj 2x9x 5l na grmovnico, po projektni dokumentacij PZI. V primeru obilnega deževja se zamakne zalivanje za 10 dni po zadnjem deževnem dnevu.</t>
  </si>
  <si>
    <t>Dodatek za natančno rezanje kamnitih plošč ob obstoječih žlebovih objektov na območju prezentacije obzidja</t>
  </si>
  <si>
    <t>Vzidava elektro stenske elektro omare RO-C11 in prižigališča ob ekološkem otoku v obstoječe kamnite zidove (po detajlu 3.21)</t>
  </si>
  <si>
    <t>Dolbljenje utorov za dovodne kable uličnih svetilk od tlaka do svetilke, s prebojev vseh vencev in ostalih elementov fasade, z nakladanjem in odvozom ruševin na trajno deponijo, s krpanjem fasadnih ometov s sanirnimi in apnenimi ometi, s krpanjem vseh elementov fasade in s popravilom fasadne barve, po shemah fasade, detajlih in navodilih ZVKDS. Svetilke so na višini cca. 4-5m, razvidno v Načrtu PZI arhitekture, natančna pozicija se uskladi z Občino Ajdovščina in lastniki objektov (po detajlu 3.19).</t>
  </si>
  <si>
    <t>STOJALO ZA PROMETNE ZNAKE_NA ZELENICI</t>
  </si>
  <si>
    <t>Dobava in vgraditev nosilne konstrukcije za prometne oznake, cevi inox AISI 304 s premerom 50 mm, dolžine 2100 mm, s 6 prečkami iz škatlastih profilov 20x30 mm dolžine 440 mm, vijačeno na nasadila sidrana v temelj</t>
  </si>
  <si>
    <t xml:space="preserve">Dobava in vgraditev nosilne konstrukcije za prometne oznake, cevi inox AISI 304 s premerom 50 mm, dolžine 2100 mm, s 6 prečkami iz škatlastih profilov 20x30 mm dolžine 440 mm, vijačeno na nasadila sidrana v AB tlak, po detajlu 3.18 </t>
  </si>
  <si>
    <t>STOJALO ZA PROMETNE ZNAKE_NA LITEM AB TLAKU</t>
  </si>
  <si>
    <r>
      <rPr>
        <b/>
        <u/>
        <sz val="8"/>
        <rFont val="Calibri"/>
        <family val="2"/>
        <charset val="238"/>
      </rPr>
      <t>OPOMBE:</t>
    </r>
    <r>
      <rPr>
        <sz val="8"/>
        <rFont val="Calibri"/>
        <family val="2"/>
        <charset val="238"/>
      </rPr>
      <t xml:space="preserve"> Pri izvajanju del je upoštevati vsa pripravljalna, pomožna, spremljevalna in zaključna dela. Pri posameznih postavkah iz tega poglavja mora ponudnik v cenah za enoto mere obvezno zajeti, upoštevati in vkalkulirati še: </t>
    </r>
  </si>
  <si>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100 μm
• 1x vmesni premaz: epoksid: 100 μm
</t>
    </r>
    <r>
      <rPr>
        <u/>
        <sz val="8"/>
        <rFont val="Calibri"/>
        <family val="2"/>
        <charset val="238"/>
      </rPr>
      <t>• 1 x prekrivni premaz: poliuretan – odporen na UV žarke: 100 μm</t>
    </r>
    <r>
      <rPr>
        <sz val="8"/>
        <rFont val="Calibri"/>
        <family val="2"/>
        <charset val="238"/>
      </rPr>
      <t xml:space="preserve">
 Skupaj : 300 μm
S strani izbranega izvajalca predvideni način izvedbe protikorozijske zaščite potrdi projektant in strokovni nadzor. Nianso zaključnega premaza določi arhitekt v soglasju z investitorjem v RAL lestvici. Vse jeklene nosilne konstrukcije morajo biti po končani izdelavi pregledane s strani pooblaščene organizacije, ki preveri kvaliteto zvarov, spojev, barvnega nanosa in o tem izdela pisno poročilo. Stroške izdelave in pregleda je vkalkulirati v ceno E.M.</t>
    </r>
  </si>
  <si>
    <r>
      <t xml:space="preserve">Območje ureditve se nahaja na območju kulturne dediščine in je zaščiteno s strani Zavoda za varstvo kulturne dediščine ZVKDS. Pod obstoječim tlakom na tem območju se nahajajo arheološke ostaline rimskega izvora. Posamezni segmenti arheoloških ostalin se nahajajo v nivoju nosilnega sloja konstrukcije zgornjega ustroja. Vse posege na tem območju je potrebno uskladiti z ZVKDS in pridobiti potrditev s strani ZVKDS pred izvedbo posegov. Pred izvedbo del je potrebno s strani ZVKDS pridobiti predhodno pripravljena navodila za izvajanje del. </t>
    </r>
    <r>
      <rPr>
        <b/>
        <sz val="12"/>
        <rFont val="Calibri"/>
        <family val="2"/>
        <scheme val="minor"/>
      </rPr>
      <t>ARHEOLOŠKIH OSTALIN SE PRI IZVAJANJU DEL NE SME POŠKODOVATI!</t>
    </r>
    <r>
      <rPr>
        <sz val="12"/>
        <rFont val="Calibri"/>
        <family val="2"/>
        <scheme val="minor"/>
      </rPr>
      <t xml:space="preserve"> Uskladiti je potrebno pozicije posegov, obseg posegov, kakor tudi način izvajanja posegov. </t>
    </r>
    <r>
      <rPr>
        <b/>
        <sz val="12"/>
        <rFont val="Calibri"/>
        <family val="2"/>
        <scheme val="minor"/>
      </rPr>
      <t>IZKOPE V DELU ARHEOLOŠKIH OSTALIN SE IZVAJA ROČNO!</t>
    </r>
  </si>
  <si>
    <r>
      <t xml:space="preserve">Ureditev tlakovanja predstavlja segment celostne ureditve starega mestnega jedra Kastre. Pri izvedbi zgornjega ustroja je potrebno uskladiti izvedbo vseh elementov z obstoječo že izvedeno ureditvijo zgornjega ustroja starega mestnega jedra Kastre. Pri tem je potrebno upoštevati materiale, detajle izvedbe, zaključne obdelave, barvne odtenke, dimenzije in geometrijo obstoječe že izvedene ureditve zgornjega ustroja. </t>
    </r>
    <r>
      <rPr>
        <b/>
        <sz val="12"/>
        <rFont val="Calibri"/>
        <family val="2"/>
        <scheme val="minor"/>
      </rPr>
      <t xml:space="preserve">KAMEN TLAKOVANJA JE KLASIČNI REPEN IZ KAMNOLOMA DOLINE. </t>
    </r>
  </si>
  <si>
    <r>
      <t xml:space="preserve">Na območju ureditve tlakovanja se nahajajo obstoječa drevesa, ki se jih ohranja. Drevesa je potrebno pred pričetkom izvajanja del ustrezno zaščititi. Zaščito in varovanje dreves in območja korenin se izvaja celoten čas gradnje. Pred izvedbo del je potrebno s strani arborista pridobiti predhodno pripravljena navodila za izvajanje del. Izvedbo izkopov v območju koreninskega sistema dreves izvede izvajalec arborističnih storitev. </t>
    </r>
    <r>
      <rPr>
        <b/>
        <sz val="12"/>
        <rFont val="Calibri"/>
        <family val="2"/>
        <scheme val="minor"/>
      </rPr>
      <t>KORENIN IN SPODNJEGA DELA DEBLA TER ZGORNJEGA DELA DEBLA SE PRI IZVAJANJU DEL NE SME POŠKODOVATI!</t>
    </r>
    <r>
      <rPr>
        <sz val="12"/>
        <rFont val="Calibri"/>
        <family val="2"/>
        <scheme val="minor"/>
      </rPr>
      <t xml:space="preserve"> </t>
    </r>
  </si>
  <si>
    <r>
      <t>Rožmarin (</t>
    </r>
    <r>
      <rPr>
        <i/>
        <sz val="12"/>
        <rFont val="Calibri"/>
        <family val="2"/>
        <charset val="238"/>
      </rPr>
      <t>Rosmarinus officinalis</t>
    </r>
    <r>
      <rPr>
        <sz val="12"/>
        <rFont val="Calibri"/>
        <family val="2"/>
        <charset val="238"/>
      </rPr>
      <t>)</t>
    </r>
  </si>
  <si>
    <r>
      <t>Sivka (</t>
    </r>
    <r>
      <rPr>
        <i/>
        <sz val="12"/>
        <rFont val="Calibri"/>
        <family val="2"/>
        <charset val="238"/>
      </rPr>
      <t>Lavandula angustifolia</t>
    </r>
    <r>
      <rPr>
        <sz val="12"/>
        <rFont val="Calibri"/>
        <family val="2"/>
        <charset val="238"/>
      </rPr>
      <t>)</t>
    </r>
  </si>
  <si>
    <r>
      <t>Smilj (</t>
    </r>
    <r>
      <rPr>
        <i/>
        <sz val="12"/>
        <rFont val="Calibri"/>
        <family val="2"/>
        <charset val="238"/>
      </rPr>
      <t>Helichrysum Italicum</t>
    </r>
    <r>
      <rPr>
        <sz val="12"/>
        <rFont val="Calibri"/>
        <family val="2"/>
        <charset val="238"/>
      </rPr>
      <t>)</t>
    </r>
  </si>
  <si>
    <r>
      <t>Timijan (</t>
    </r>
    <r>
      <rPr>
        <i/>
        <sz val="12"/>
        <rFont val="Calibri"/>
        <family val="2"/>
        <charset val="238"/>
      </rPr>
      <t>Thymus vulgaris</t>
    </r>
    <r>
      <rPr>
        <sz val="12"/>
        <rFont val="Calibri"/>
        <family val="2"/>
        <charset val="238"/>
      </rPr>
      <t>)</t>
    </r>
  </si>
  <si>
    <r>
      <t xml:space="preserve">Izdelava, dobava in montaža </t>
    </r>
    <r>
      <rPr>
        <b/>
        <sz val="12"/>
        <rFont val="Calibri"/>
        <family val="2"/>
        <charset val="238"/>
        <scheme val="minor"/>
      </rPr>
      <t>lesenega podesta</t>
    </r>
    <r>
      <rPr>
        <sz val="12"/>
        <rFont val="Calibri"/>
        <family val="2"/>
        <charset val="238"/>
        <scheme val="minor"/>
      </rPr>
      <t xml:space="preserve"> (detajl 5.02). Podest se izdela v enem segmentu s sediščem iz lesenih letev akacijevega masivnega lesa, podprtim z dvemi kovinskimi podporami (nogami) iz jeklenih ploščatih profilov debeline 15 mm, vroče - cinkana jeklena konstrukcija, barvana po RAL lestvici s strukturno barvo, mat, po izboru projektanta. Sidran v AB temelje (4 sidra M14 na sidrno ploščo). Dolžina podesta je 3000 mm, širina klopi je 1600 mm. Višina podesta je 30 cm nad nivojem terena. Zgornja ploskev podesta je vodoravna. V primeru nagnjega terena se izhodiščno višino podesta določi po navodilih projektanta. </t>
    </r>
  </si>
  <si>
    <t>Dodatek za drugačno obdelavo ali format kamna v sklopu ureditve kamnitega tlaka ob vodnjaku pri objektu Stritarjeva 1a (Ljudska univerza) v primeru dodatnih zahtev ZVKDS</t>
  </si>
  <si>
    <r>
      <t xml:space="preserve">OPOMBA: v postavki vključiti vsa potrebna dela in ves material za izvedbo del, vključno s potrebnim rezanjem (do 20% plošč). Za vsak tip tlaka mora izvajalec del dostaviti vzorec kamnitih plošč velikosti ca 4 m2 in na zahtevo projektanta postaviti vzorčno polje enake velikosti, vključeno je fugiranje vzorčnega polja, obdelava robov kamnitih plošč po detajlu arhitekta (nepravilna). Fugiranje se izvede poglobljeno! </t>
    </r>
    <r>
      <rPr>
        <b/>
        <sz val="12"/>
        <rFont val="Calibri"/>
        <family val="2"/>
        <charset val="238"/>
        <scheme val="minor"/>
      </rPr>
      <t>(Zahteva po štokani površini kamna pomeni strojno štokanje!</t>
    </r>
    <r>
      <rPr>
        <sz val="12"/>
        <rFont val="Calibri"/>
        <family val="2"/>
        <charset val="238"/>
        <scheme val="minor"/>
      </rPr>
      <t xml:space="preserve">) Kamen izpostavljen atmosferskim vplivom mora biti obstojen na zunanje vremenske dejavnike , kamen upotrebljen za masivne elemente in tlakovanih površin mora biti odporen proti obrabi. Kvaliteta kamnitih plošč mora biti v skladu s standardom SIST EN. 1341:2013. Dobavitelj kamna ali izvajalec del mora predložiti vso ustrezno dokumentacijo ki dokazuje skladnost izdelkov z ustreznimi standardi in zadovoljuje zahtevane lastnosti kamna (gostota, poroznost, vpijanje vode, trdote, odpornost na zmrzovanje)! </t>
    </r>
  </si>
  <si>
    <t>Sanacija kamnitega zidu ob objektu Šibeniška 19a (dolžina 620 cm, debelina 40-60 cm, višina 40-120 cm), čiščenje, stabiliziranje z obbetoniranjem po potrebi</t>
  </si>
  <si>
    <r>
      <t xml:space="preserve">Robni pas pranega betona med objekti in kamnitim tlakom.  Izdelava in montaža litega betonskega tlaka, zaključka med obstoječimi zidovi objektov in kamnitim tlakovanjem, debeline 10 cm, skupaj z armaturno mrežo Q283 na distančnikih iz C30/37, PV II, XF4, XD3, OOPZT-S25, z rezanjem dilatacij, </t>
    </r>
    <r>
      <rPr>
        <b/>
        <sz val="12"/>
        <rFont val="Calibri"/>
        <family val="2"/>
        <charset val="238"/>
        <scheme val="minor"/>
      </rPr>
      <t>na drenažni beton</t>
    </r>
    <r>
      <rPr>
        <sz val="12"/>
        <rFont val="Calibri"/>
        <family val="2"/>
        <charset val="238"/>
        <scheme val="minor"/>
      </rPr>
      <t>.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PE trakom in trajnoelastičnim kitom z vmešanim peščenim agregatom. Barva trajno elastičnega kita in vrsta agregata, barva ter velikost peščenega agregata po izboru projektanta arhitekture.</t>
    </r>
  </si>
  <si>
    <t>OPOMBA: v postavki vključiti vsa potrebna dela in ves material za izvedbo del, vključno z morebitnim potrebnim rezanjem. Za tlak mora izvajalec del dostaviti vzorec AB plošč velikosti ca 2x2 m2 in na zahtevo projektanta postaviti vzorčno polje enake velikosti, vključeno je fugiranje vzorčnega polja, obdelava robov plošč po detajlu. Fugiranje se izvede poglobljeno! V ceno tlaka vključiti tudi izdelavo plošč različnih dimenzij - zaključki in odprtine za pokrove jaškov ali drugih elementov. Plošče, ki se stikajo z linijskimi regami imajo drugačne robove kot ostale! Izdelava vključuje izvedbo vzorca, z izbranim agregatom in barvo cementa po izboru projektanta arhitekture, vključno z obdelavami ploskev in robov, po načrtu PZI.</t>
  </si>
  <si>
    <t>Sanacija krone zidu ob objektu Šibeniška 19a (po detajlu 3.14), višina nove krone 0,2 m, širina 0,3 m, vključno z vso armaturo in opaži. V obstoječi AB zid se vsidra nove armaturne rebraste palice, ki se jih poveže z novo armaturo dobetonirane krone.  Opaži se vedno namestijo vertikalno in v enakomernem rastru, da se poravnajo z obstoječim profilom zidu.</t>
  </si>
  <si>
    <t>Sanacija obstoječega zidu med parkiriščem in zelenim pasom ob zahodnem obzidju Kastre, čiščenje, stabiliziranje z obbetoniranjem po potrebi. Zid je dolg 11 m, širok 40 cm in visok 160 cm, zgrajen je iz mešanice skal, betona in opeka, v sanaciji se vključi tudi izvedbo grobega ometa.</t>
  </si>
  <si>
    <t>Odstranitev obstoječih lop (4x) in žičnatih ograj, z nakladanjem na prevozno sredstvo in odvozom na trajno deponijo po izbiri izvajalca.</t>
  </si>
  <si>
    <t>Odstranitev nadstrešnice in garaže na dvorišču pri objektu Šibeniška 19a, ter kovinske cisterne ob severni fasadi objekta, z nakladanjem na prevozno sredstvo in odvozom na trajno deponijo po izbiri izvajalca.</t>
  </si>
  <si>
    <t>Odstranitev obstoječega vrta, vključno z odstranitvijo betonskih robnikov, z nakladanjem na prevozno sredstvo in odvozom na trajno deponijo po izbiri izvajalca.</t>
  </si>
  <si>
    <t>Odstranitev obstoječega AB betonskega kaskadnega tlaka ob Lokavščku, debelina cca 20 cm, z nakladanjem na prevozno sredstvo in odvozom na trajno deponijo po izbiri izvajalca.</t>
  </si>
  <si>
    <t>Odstranitev obstoječe poti v zelenici za Waldorfsko šolo (vključno s pranimi ploščami, robniki in podložnim betonom), z nakladanjem na prevozno sredstvo in odvozom na trajno deponijo po izbiri izvajalca. ZAŠČITA DREVESA PO NAVODILIH ARBORISTA IN ROČNO DELO, DA SE NE POŠKODUJE DREVESA IN KORENINSKEGA SISTEMA</t>
  </si>
  <si>
    <t>Rušitev dela zidu ob dvorišču Garaže, za izvedbo novega ekološkega otoka, kamniti zid višine 200 cm in debeline 50 cm, odstrani se v skupni dolžini 2 m, z nakladanjem na prevozno sredstvo in odvozom na trajno deponijo po izbiri izvajalca.</t>
  </si>
  <si>
    <t>Rušenje obstoječih AB zidov ob vzhodnem obzidju Kastre (zidovi višine 30-60 cm, debeline 20 cm, vključno z odstranitvijo temeljev), z nakladanjem na prevozno sredstvo in odvozom na trajno deponijo po izbiri izvajalca.</t>
  </si>
  <si>
    <t>Odstranitev obstoječega zidanega korita za rože ob objektu Šibeniška 19a, z nakladanjem na prevozno sredstvo in odvozom na trajno deponijo po izbiri izvajalca. VKLJUČNO S PRESADITVIJO OBSTOJEČIH RASTLIN V NOVA KORITA TIPA A</t>
  </si>
  <si>
    <t>Dobava in vgradnja ploščatih inox AISI 304 L profilov (višina 100mm, debelina 10mm), za izvedbo stikov litiega betonskega tlaka z asfaltom, vključno s sidranjem v liti AB tlak z nerjavečimi sidrnimi vijaki.</t>
  </si>
  <si>
    <t>Dobava fugirne mase in polnenje reg med kamnitimi ploščami s fugirno maso, širina reg  1 -2 cm, globina reg do 6 cm, dolžina reg do 4,5 m/m2. Fugiranje z mrazoodporno visokokvalitetno cementno fugirno maso kot npr: Baumit PlasterFugenmörtel. Fugiranje se izvede poglobljeno, 3-5 mm pod robom pohodne ploskve kamnite plošče, barva fugirne mase po izboru projektanta arhitekture.</t>
  </si>
  <si>
    <t>Dobava fugirne mase in polnenje reg med kamnitimi ploščami s fugirno maso, širina reg  1 -2 cm, globina reg do 6 cm, dolžina reg do 20 m/m2. Fugiranje z mrazoodporno visokokvalitetno cementno fugirno maso kot npr: Baumit PlasterFugenmörtel. Fugiranje se izvede poglobljeno, 3-5 mm pod robom pohodne ploskve kamnite plošče, barva fugirne mase po izboru projektanta arhitekture.</t>
  </si>
  <si>
    <t>Dobava fugirne mase in polnenje reg med kamnitimi ploščami s fugirno maso, širina reg  1 -2 cm, globina reg do 8 cm, dolžina reg do 4,0 m/m2. Fugiranje z mrazoodporno visokokvalitetno cementno fugirno maso kot npr: Baumit PlasterFugenmörtel. Fugiranje se izvede poglobljeno, 3-5 mm pod robom pohodne ploskve kamnite plošče, barva fugirne mase po izboru projektanta arhitekture.</t>
  </si>
  <si>
    <r>
      <t xml:space="preserve">Izdelava, dobava in montaža </t>
    </r>
    <r>
      <rPr>
        <b/>
        <sz val="12"/>
        <rFont val="Calibri"/>
        <family val="2"/>
        <charset val="238"/>
        <scheme val="minor"/>
      </rPr>
      <t>kovinske ograje</t>
    </r>
    <r>
      <rPr>
        <sz val="12"/>
        <rFont val="Calibri"/>
        <family val="2"/>
        <charset val="238"/>
        <scheme val="minor"/>
      </rPr>
      <t xml:space="preserve"> ob objektu Šibeniška 19a (</t>
    </r>
    <r>
      <rPr>
        <b/>
        <sz val="12"/>
        <rFont val="Calibri"/>
        <family val="2"/>
        <charset val="238"/>
        <scheme val="minor"/>
      </rPr>
      <t>OG2</t>
    </r>
    <r>
      <rPr>
        <sz val="12"/>
        <rFont val="Calibri"/>
        <family val="2"/>
        <charset val="238"/>
        <scheme val="minor"/>
      </rPr>
      <t>), iz ploščatih profilov debeline 10 in 15 mm, skupaj s pritrdilnimi ploščami za sidranje v AB krono zidu, skupna teža ocenjena na 670 kg, po potrjenem vzorcu s strani arhitekta, barvano po RAL lestvici s strukturno barvo po izboru arhitekta, z vsemi obdelavami, po detajlu 3.14.
Posamezni rezani elementi so med seboj spojeni s kvalitetnimi predpisanimi V-zvari. Zvari so kontinuirani, finalno brušeni do ravnine ploskev kovinskega ročaja. Vsi robovi so brušeni v radiju 2 mm. Izdelava vključuje izvedbo vzorca segmenta ograje v dolžini 48 cm, z obdelanimi zvari in obdelanimi robovi ter finalno barvano po RAL s strukturno barvo.
Segmente ograje se sidra v AB krono zidu po PZI načrtu, posamezne segmente ograje med seboj po detajlu na listu 3.14. Vključno z ozemljitvijo ograje po izvedbi.</t>
    </r>
  </si>
  <si>
    <r>
      <t xml:space="preserve">Izdelava, dobava in montaža </t>
    </r>
    <r>
      <rPr>
        <b/>
        <sz val="12"/>
        <rFont val="Calibri"/>
        <family val="2"/>
        <charset val="238"/>
        <scheme val="minor"/>
      </rPr>
      <t>kovinske ograje</t>
    </r>
    <r>
      <rPr>
        <sz val="12"/>
        <rFont val="Calibri"/>
        <family val="2"/>
        <charset val="238"/>
        <scheme val="minor"/>
      </rPr>
      <t xml:space="preserve"> ob Lokavščku (</t>
    </r>
    <r>
      <rPr>
        <b/>
        <sz val="12"/>
        <rFont val="Calibri"/>
        <family val="2"/>
        <charset val="238"/>
        <scheme val="minor"/>
      </rPr>
      <t>OG1</t>
    </r>
    <r>
      <rPr>
        <sz val="12"/>
        <rFont val="Calibri"/>
        <family val="2"/>
        <charset val="238"/>
        <scheme val="minor"/>
      </rPr>
      <t>), iz ploščatih profilov debeline 10 in 15 mm, skupaj s pritrdilnimi ploščami za sidranje v AB krono zidu, skupna teža ocenjena na 852 kg za segment 1, 1550 kg za segment 2 in 903 kg za segment 3, skupaj 3305 kg, po potrjenem vzorcu s strani arhitekta, barvano po RAL lestvici s strukturno barvo po izboru arhitekta, z vsemi obdelavami, po detajlu 3.13.
Posamezni rezani elementi so med seboj spojeni s kvalitetnimi predpisanimi V-zvari. Zvari so kontinuirani, finalno brušeni do ravnine ploskev kovinskega ročaja. Vsi robovi so brušeni v radiju 2 mm. 
Segmente ograje se sidra v AB krono zidu po PZI načrtu, posamezne segmente ograje med seboj po detajlu na listu 3.13. Vključno z ozemljitvijo ograje po izvedbi.</t>
    </r>
  </si>
  <si>
    <t xml:space="preserve">Izdelava temelja za nov AB zid 3.23 ob novem ekološkem otoku (po detajlu 3.23), skupna dolžina 9,3 m, višina 0,6 m, širina 0,8 m, vključno z vso armaturo in opaži. </t>
  </si>
  <si>
    <t>Izdelava novega AB zidu 3.23 ob novem ekološkem otoku (po detajlu 3.23), skupna dolžina 9,3 m, višina 3,0 m, debelina 0,3 m, vključno z vso armaturo in opaži. Opaži se vedno namestijo vertikalno in v enakomernem rastru. Po izvedbi se celotna površina zidu poštoka.</t>
  </si>
  <si>
    <t>14.</t>
  </si>
  <si>
    <t>V ceno je potrebno zajeti strošek končnega strojnega in ročnega mokrega čiščenja celotne utrjene površine, ki se prilagodi zaključnemu sloju utrjene površine.</t>
  </si>
  <si>
    <t>Izdelava temelja za nov AB zid 3.15 ob Waldorfski šoli (po detajlu 3.15), dolžina 15,8 m, višina 0,6 m, širina 0,7 m, vključno z vso minimalno armaturo in opaži.</t>
  </si>
  <si>
    <t>Izdelava novega AB zidu 3.15 ob Waldorfski šoli (po detajlu 3.15), dolžina 15,8 m, višina 2,3 m, debelina 0,3 m, vključno z vso minimalno armaturo in opaži (enostranska kamnita obloga je všteta pri kamnarskih delih).</t>
  </si>
  <si>
    <t>Dobava in vgradnja kotnih L profilov (višine 100mm, d=5mm) iz vročecinkane pločevine, predhodno odrezane, za izvedbo dilatacij poti iz drenažnega betona (sestava P7), vključno z začasnim pritrjevanjem</t>
  </si>
  <si>
    <t>Izdelava dilatacijskih stikov pranega betona debeline 4-6 mm. Tesnenje dilatacij se izvede s trajnoelastičnim kitom z vmešanim peščenim agregatom. Fugiranje se izvede poglobljeno, 3-5 mm pod robom pohodne ploskve betona. Kot npr. sistem TKK, Tekaflex MS 15, prednamaz TKK Primer KVZ 16, podložni trak ustrezne dimenzije TKK Back filling tape. Barva trajno elastičnega kita in vrsta agregata, barva ter velikost peščenega agregata po izboru projektanta arhitekture. Pozicije dilatacij po načrtu PZI. Dolžina reg do 3,0 m/m2.</t>
  </si>
  <si>
    <t>Kovinske podporne elemente lesene klopi se sidra v AB temelje pod nivojem tlakovanja po PZI načrtu. Sidrna plošča je dimenzije 400 x 400 x 10 mm z ojačitvenimi rebri iz jeklenih ploščatih profilov debeline 10 mm. Teža jeklene konstrukcije je 367 kg.</t>
  </si>
  <si>
    <t>me</t>
  </si>
  <si>
    <t>količina</t>
  </si>
  <si>
    <t>cena</t>
  </si>
  <si>
    <t>znesek skupaj</t>
  </si>
  <si>
    <t>enota</t>
  </si>
  <si>
    <t>Projektantski nadzor</t>
  </si>
  <si>
    <t>IV.</t>
  </si>
  <si>
    <t>s</t>
  </si>
  <si>
    <t>,</t>
  </si>
  <si>
    <t>PROJEKTANTSKI NADZOR</t>
  </si>
  <si>
    <t>ELEKTROMONTAŽNA  DELA za prikazovalnik hitrosti</t>
  </si>
  <si>
    <t>III.</t>
  </si>
  <si>
    <t>III.A</t>
  </si>
  <si>
    <t>Montaža prikazovalnika komplet pritrdilnim materialom</t>
  </si>
  <si>
    <t>solarno napajanje</t>
  </si>
  <si>
    <t>delno (akukulator, polnilec)</t>
  </si>
  <si>
    <t>preko ANDROID aplikacije</t>
  </si>
  <si>
    <t>4G modem</t>
  </si>
  <si>
    <t>preko vmesnika USB</t>
  </si>
  <si>
    <t>preko bluetooth</t>
  </si>
  <si>
    <t>Možen prenos podatkov:</t>
  </si>
  <si>
    <t>indikator stanja baterije</t>
  </si>
  <si>
    <t>shranjevanje podatkov, točno na sekundo</t>
  </si>
  <si>
    <t xml:space="preserve">antirefleksno bzaščitno pleksi steklo za boljšo vidljivost pri močnem odsevu sonca </t>
  </si>
  <si>
    <t>Sprememba LED barve, če je prekoračena hitrost (lahko nastavite štiri barve)</t>
  </si>
  <si>
    <t>različne nastavitve parametrov glede na čas in dan (5sklopov parametrov)</t>
  </si>
  <si>
    <t>merjenje v obe smeri</t>
  </si>
  <si>
    <t>meri in shranjuje hitrosti od 1 do 255km/h, prikazuje pa od 1 do 99km/h; nad 99km/h je možen prikaz klicaja (opozarja na nevarnost) ali  žalostnega smeška</t>
  </si>
  <si>
    <t>Prikazovalnik hitrosti ustreza tipu Viasis Kompakt Lite velikosti znakov 32,5cm; ohišje kompaktno dimenzije 60,6x67 x 15cm z naslednjimi lastnostmi:</t>
  </si>
  <si>
    <t>A.</t>
  </si>
  <si>
    <t>Dobava, vgradnja, izdelava, montaža in preizkus</t>
  </si>
  <si>
    <t>Prikazovalnik hitrosti</t>
  </si>
  <si>
    <t>ELEKTROMONTAŽNA  DELA za potopme stebričke</t>
  </si>
  <si>
    <t>II.</t>
  </si>
  <si>
    <t>II.B</t>
  </si>
  <si>
    <t>Oddajnik 868 SLH XT2 LR-črn</t>
  </si>
  <si>
    <t>Možnost individualnega odklopa posamičnih oddajnikov in/ali priklop na sistem pristopne kontrole. 5874327000 Kapaciteta dekoderja je 1.000 oddajnikov z možnostjo razširitve na 2.000</t>
  </si>
  <si>
    <t>Detektor za SLHPR oddajnike s hoping kodo, je trenutno najbolj varen način kriptiranja. Koda je sestavljena iz treh rolling kod (site, serial in tovarniške), od katerih prvi dve lahko spreminjamo, tovarniške pa ne. Ponarejanje oziroma množenje oddajnikov je zato nemogoče, v primeru nepooblaščene izdelave kopije oddajnika (potreben računalnik in programska oprema)odpovesta oba oddajnika.</t>
  </si>
  <si>
    <t>Detekor SLHP</t>
  </si>
  <si>
    <t>Sprejemnik 868 plus</t>
  </si>
  <si>
    <t>Detektor kovine 24/2</t>
  </si>
  <si>
    <t>Zanka -  varnostna PP</t>
  </si>
  <si>
    <t>Poliester vodotesna omara z uvodnicami</t>
  </si>
  <si>
    <t>Temelj za semafor</t>
  </si>
  <si>
    <t>Semaforska glava RGB</t>
  </si>
  <si>
    <t>Stebriček za domofon in semafor</t>
  </si>
  <si>
    <t>fina montaža, priklop, zagon in šolanje uporabnika  (brez gradbenih in instalacijskih del)</t>
  </si>
  <si>
    <t>detektor kovine s predizdelano zanko</t>
  </si>
  <si>
    <t>krmilna elektronika s ABS plastičnim ohišjem</t>
  </si>
  <si>
    <t>avtomatski potopni steber UITIMAT275/700</t>
  </si>
  <si>
    <t>Osnovna oprema</t>
  </si>
  <si>
    <t>delovno temperaturno območje od -30 do +60  stopinj celzija</t>
  </si>
  <si>
    <t>odpornost na udarce 9.000J, lom ob 120.000 J</t>
  </si>
  <si>
    <t>maksimalna statična sila dvignjenega stebra je 500 kg, spuščena pa 25.000 kg</t>
  </si>
  <si>
    <t>maksimalna dinamična sila tekom dviganja je 100 kg,  s tlačnim stikalom omejena na 40 kg</t>
  </si>
  <si>
    <t>priključni kabel 10m (max 100m) s hitro spojko</t>
  </si>
  <si>
    <t>enofazno napajanje, priključna moč 330 W + 150 W grelec</t>
  </si>
  <si>
    <t>frekvenca uporabe 80  % - cca 6000 odpiranj na dan, oziroma 300 na uro</t>
  </si>
  <si>
    <t xml:space="preserve">hitrost dviganja 10 cm/ ali 8 s; HITROST SPUŠČANJA 40 cm/s ali 2s </t>
  </si>
  <si>
    <t>jekleni vgradni nosilec s sidri, vsi jekleni deli so vroče cinkani in prašno barvani</t>
  </si>
  <si>
    <t>elektromagnetni ventil za avtomatsko spuščanje v sili</t>
  </si>
  <si>
    <t>grelec montiran direktno na notranjo stran valja</t>
  </si>
  <si>
    <t>črpalka za izmet meteorne vode</t>
  </si>
  <si>
    <t>na vertikalni svetlobni točki prostor za vgradnjo polprosojnega logotipa/grba/infro številke</t>
  </si>
  <si>
    <t>LED osvetljitev obrača radialno in vertikalno (multicolor)</t>
  </si>
  <si>
    <t>INOX valj (debelina 6,0 mm), satiniran</t>
  </si>
  <si>
    <t>elektrohidravlični  pogon, termčno zaščiten, hermetično zaprt</t>
  </si>
  <si>
    <t>debelina stebra  275 mm</t>
  </si>
  <si>
    <t>višina stebra   700 mm</t>
  </si>
  <si>
    <t>Značilnosti in oprema:</t>
  </si>
  <si>
    <t>POTOPNI STEBER ULTIMAT</t>
  </si>
  <si>
    <t>B</t>
  </si>
  <si>
    <t xml:space="preserve">SKUPAJ GRADBENA DELA ZA POTOPNE KOLIČKE </t>
  </si>
  <si>
    <t>II.A</t>
  </si>
  <si>
    <t>Izdelava osnov za vnos v kataster komunalnih vodov</t>
  </si>
  <si>
    <t>Strojni in deloma ročni izkop kabelskega kanala v terenu IV. ktg.dim 0,4 x 0,9 m, izdelava podloge iz suhega betona C8/10 v sloju 10 cm, dobava in polaganje 5x stigmafleks cevi premera 32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</si>
  <si>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Zakoličba obstoječih komunalnih naprav ZA CELOTNO OMREŽJE JR (križanja in približevanja) in označitev - elektroinstalacije,  vodovoda, kanalizacije po pogojih in navodilih upravljalca cca 45m.</t>
  </si>
  <si>
    <t>Zakoličba trase predvidene  kabelske kanalizacije za stebričke</t>
  </si>
  <si>
    <t>GRADBENA DELA za potopne stebričke</t>
  </si>
  <si>
    <t>Potopni stebrički</t>
  </si>
  <si>
    <t>SKUPAJ ELEKTROMONTAŽNA DELA ZA JR</t>
  </si>
  <si>
    <t>B.</t>
  </si>
  <si>
    <t>I.B</t>
  </si>
  <si>
    <t>Pomoč predstavnika Elektrodistribucije (odklopi, priklopi NN omrežja)</t>
  </si>
  <si>
    <t>31.</t>
  </si>
  <si>
    <t>Individualne nastavitve svetilk po montaži in zagonu (min.4h)</t>
  </si>
  <si>
    <t>30.</t>
  </si>
  <si>
    <t>Odklop in demontaža obstoječih stenskih svetilk JR in predaja svetilk investitorju z zapisnikom</t>
  </si>
  <si>
    <t>29.</t>
  </si>
  <si>
    <t>Priprava materiala in dela, ter manipulativni stroški, ter zavarovanje gradbišča</t>
  </si>
  <si>
    <t>28.</t>
  </si>
  <si>
    <t>obročkanje kablov, enopolna shema</t>
  </si>
  <si>
    <t>1 x svetilka fluo  v elektro omari</t>
  </si>
  <si>
    <t>1 x vtičnica 230V, 16A</t>
  </si>
  <si>
    <t>3 x stikalna ura dnevna in tedenska</t>
  </si>
  <si>
    <t>1 x fotorele s fotouporom</t>
  </si>
  <si>
    <t>12 x instalacijski odklopnik 1p 16, 10, 6A</t>
  </si>
  <si>
    <t>6 x instalacijski odklopnik 3p 16, 10, 6 A</t>
  </si>
  <si>
    <t>3 x kontaktor vel. AC3/400V, moči 18,5kW, tuljava 230V</t>
  </si>
  <si>
    <t xml:space="preserve">2 x izbirno stikalo 1-0-2   10A </t>
  </si>
  <si>
    <t xml:space="preserve">1 x  glavno stikalo KG41  T303/D-W034   40A 3p </t>
  </si>
  <si>
    <t>4 x odvodnik prenapetosti 0,5kV, 15kA  PZH VZ275</t>
  </si>
  <si>
    <t xml:space="preserve">Prostostoječa  omara RO-JR (prižigališče) dim:800x900x250mm, IP55 zaščitni razred, izdelana iz nerjavečega pločevine z  vrati in ključavnico, s streho s ključavnico ključ vzdrževalca JR), z vsebino:
</t>
  </si>
  <si>
    <t>27.</t>
  </si>
  <si>
    <t>vrstne sponke,drobni in vezni materjal,  napisi, oznake,</t>
  </si>
  <si>
    <t>1 x Ključavnica elektrodistribucije</t>
  </si>
  <si>
    <t>1 x tipka za ponovni vklop</t>
  </si>
  <si>
    <t>3 x varovalni element NH000 gG25A</t>
  </si>
  <si>
    <t xml:space="preserve">3x varovalni element NH000 gG 100A </t>
  </si>
  <si>
    <t>1 x odklopna naprava za omejevanje toka Z03</t>
  </si>
  <si>
    <t>zaščita elektroomare pred vdorom glodalcev</t>
  </si>
  <si>
    <t>Merina sponka</t>
  </si>
  <si>
    <t>Števčna plošča</t>
  </si>
  <si>
    <t xml:space="preserve">1 x števec električne energije ISKRA EMECO MT 371 D1A54 5-85A </t>
  </si>
  <si>
    <t>1 x sponka ničelna 2PLNS-2N A</t>
  </si>
  <si>
    <t>2 x ločilnik varovalčni horizontalni HVL00 3P M8-M8 160A (Eti)</t>
  </si>
  <si>
    <t>1 x okence za omarico (vgrajeno)</t>
  </si>
  <si>
    <t xml:space="preserve">1 x  montažna plošča </t>
  </si>
  <si>
    <t>Prostostoječa  omara PMO-JR (prižigališče) dim:400x900x250mm, IP55 zaščitni razred, izdelana iz nerjavečega pločevine z  vrati in ključavnico, s streho s ključavnico (ključ Elektrodistribucije), z vsebino:</t>
  </si>
  <si>
    <t>26.</t>
  </si>
  <si>
    <t>Meritve svetlobnotehničnih parametrov</t>
  </si>
  <si>
    <t>25.</t>
  </si>
  <si>
    <t>Meritve električnih lastnosti na posameznih svetilkah</t>
  </si>
  <si>
    <t>24.</t>
  </si>
  <si>
    <t>Drobni vezni in pritrdilni material</t>
  </si>
  <si>
    <t>23.</t>
  </si>
  <si>
    <t xml:space="preserve">V omarico JR  IP66/IP67 zaščite, v kabelskem  jašku se dogradi    uvodnica za kabel   3x2,5mm2, priključnimi sponkami ter  varovalni element 10A 1p </t>
  </si>
  <si>
    <t>22.</t>
  </si>
  <si>
    <t>Kabel  H05VV-F 3x2,5mm2</t>
  </si>
  <si>
    <t>21.</t>
  </si>
  <si>
    <t xml:space="preserve">Doza iz Aluminija dim 100x100mm globine 59mm dekorativno barvana po izbiri arhitekta (RAL7040) v zaščiti IP 66 komplet z namestitvijo uvodnice za kabel 3x2,5mm2, ter sponkami za priklop kabla 2x(3x2,5) vgrajena p/o v fasado napr. APV9 Iime (Uvodnico za sekundarni kabel uredi upravljalec KSD) </t>
  </si>
  <si>
    <t>20.</t>
  </si>
  <si>
    <t>Priklopno mesto na fasadi objekta za novoletno okrasitev</t>
  </si>
  <si>
    <t>Izvedba antikorozijske zaščite spoja valjanca v zemlji</t>
  </si>
  <si>
    <t>19.</t>
  </si>
  <si>
    <t>Pocinkani valjanec FeZn 25x4 mm, položen v izkopan kabelski jarek, vključno s križnimi sponkami INOX izvedbe, priključitvami na kandelabre cestne razsvetljave in ostale ozemljilne sisteme, s protikorozijsko zaščito z bitumensko maso</t>
  </si>
  <si>
    <t>18.</t>
  </si>
  <si>
    <t>Napajalna enota. Primarno: 230 V ~ 50/60 Hz.  Sekundarno: 24 V = DC · 10–25 W.</t>
  </si>
  <si>
    <t>17.</t>
  </si>
  <si>
    <t>Priključno ohišje. Izdelano iz pocinkanega jekla. Skupna dolžina: 225 mm.</t>
  </si>
  <si>
    <t>16.</t>
  </si>
  <si>
    <r>
      <t xml:space="preserve">Svetilka iz aluminijeve zlitine in nerjavečega jekla </t>
    </r>
    <r>
      <rPr>
        <b/>
        <sz val="12"/>
        <rFont val="Cambria"/>
        <family val="1"/>
      </rPr>
      <t>(enakovredno kot Zumtobel group 77069)</t>
    </r>
    <r>
      <rPr>
        <sz val="12"/>
        <rFont val="Cambria"/>
        <family val="1"/>
      </rPr>
      <t xml:space="preserve">, BEGA Tricoat® tehnologija premaza. Barva: grafitna. Borosilikatno steklo. Svetilka z montažno ploščo za pritrditev na temelj ali na priključno ohišje. Montažna plošča iz nerjavečega jekla. Kakovost jekla: 1.4301. Tri pritrdilne luknje ø 6,5 mm. Kot 120° · razporeditev na krožnici ø 70 mm. 1,8 m vodoodporni priključni kabel 05RN8-F 2 × 1@ z vgrajenim vodnim tesnilom in 1,2 m PVC zaščitno cevjo. Razred zaščite: III 3. Stopnja zaščite: IP 67. Popolna zaščita pred prahom in zaščita pred začasno potopitvijo v vodo. Odpornost na pritisk: 1.000 kg (~10 kN). Odpornost na udarce: IK10.  Zaščita pred mehanskimi udarci &lt; 20 joulov. Najvišja površinska temperatura: 15 °C (merjeno v skladu z EN 60598 pri ta = 15 °C). Teža: 0,95 kg. Ta izdelek vsebuje svetlobne vire razreda energijske učinkovitosti F. Oznaka modula: LED-0287/830. Barvna temperatura: 3000 K. Indeks barvnega videza (CRI): &gt; 80. Svetlobni tok modula: 135 lm. Svetlobni tok svetilke: 20 lm. Svetlobna učinkovitost svetilke: 15,4 lm/W. </t>
    </r>
    <r>
      <rPr>
        <i/>
        <sz val="12"/>
        <rFont val="Cambria"/>
        <family val="1"/>
      </rPr>
      <t>Tip in barvo potrdi arhitekt!</t>
    </r>
  </si>
  <si>
    <t>15.</t>
  </si>
  <si>
    <t>Zagon sistema DALI</t>
  </si>
  <si>
    <t>Napajalnik za ojačevalnik DALI signala</t>
  </si>
  <si>
    <t>Ojačevalnik DALI signala</t>
  </si>
  <si>
    <t>Upravljalna enota (enakovredno kot Zumtobel group Control Point ED-CCB 1/2/3 LI1/LI2) za priklic in programiranje 3 scen ter krmiljenje prvih dveh skupin svetilk. Nevtralno potiskano z "1", "2" in "3" za splošno uporabo napajanje prek Control-In krmilne napeljave iz LITECOM. Montaža v enojno Euro dozo, dimenzije po DIN 0606 (Ø 60 mm, globina 42 mm)  5-letna garancija.</t>
  </si>
  <si>
    <r>
      <t xml:space="preserve">Digitalna enota za sočasno kontrolo do 3 x 64 DALI enot </t>
    </r>
    <r>
      <rPr>
        <b/>
        <sz val="12"/>
        <rFont val="Cambria"/>
        <family val="1"/>
      </rPr>
      <t>(enakovredno kot Zumtobel group Litecom CCD)</t>
    </r>
    <r>
      <rPr>
        <sz val="12"/>
        <rFont val="Cambria"/>
        <family val="1"/>
      </rPr>
      <t xml:space="preserve">,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t>
    </r>
    <r>
      <rPr>
        <b/>
        <sz val="12"/>
        <rFont val="Cambria"/>
        <family val="1"/>
      </rPr>
      <t>5-letna garancija.</t>
    </r>
  </si>
  <si>
    <t>Stenska konzola za BE 33386, po detajlu arhitekta.</t>
  </si>
  <si>
    <r>
      <t xml:space="preserve">Stenska svetilka </t>
    </r>
    <r>
      <rPr>
        <b/>
        <sz val="12"/>
        <rFont val="Cambria"/>
        <family val="1"/>
      </rPr>
      <t>(enekovredno kot Zumtobel group 33386)</t>
    </r>
    <r>
      <rPr>
        <sz val="12"/>
        <rFont val="Cambria"/>
        <family val="1"/>
      </rPr>
      <t xml:space="preserve"> . Svetlobni izhod na eni strani. Asimetrična porazdelitev svetlobe. BEGA Constant Optics®: Učinkovit optični sistem, ki je praktično odporen proti obrabi. Barvno temperaturo svetilke je mogoče nastaviti na 3000K ali 4000K. LED, 35,6 W priključna moč svetilke. Svetlobni tok svetilke pri barvni temperaturi 3000K: 4651 lm. Svetlobni tok svetilke pri barvni temperaturi 4000K: 4714 lm.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Odporna na udarce z žogo – preizkus odpornosti na udarce z ročno žogo je bil izveden v skladu z DIN 18032-3: 2018-11. Svetilka iz litega aluminija, aluminija in nerjavečega jekla s tehnologijo premaza BEGA Unidure®, barva grafit. Varnostno steklo z optično teksturo. Reflektor iz čistega eloksiranega aluminija. Dva kabelska uvoda za verižno napajanje, za priključne kable do premera 10,5 mm, največ 5 x 1,5 mm². Svetilko je mogoče namestiti v kateremkoli položaju gorenja. Dimenzije: 320 x 125 x 220 mm. </t>
    </r>
    <r>
      <rPr>
        <i/>
        <sz val="12"/>
        <rFont val="Cambria"/>
        <family val="1"/>
      </rPr>
      <t>Tip in barvo potrdi arhitekt!</t>
    </r>
  </si>
  <si>
    <t>Montažna enota 71140, izdelana iz vroče cinkanega jekla po standardu EN ISO 1461. Prašno lakirana, barva grafit. Dolžina sidrnega dela: 1310 mm. 2 nasprotni kabelski uvodi velikosti 150 x 50 mm. Pritrdilna talna plošča približno 250 x 250 mm.</t>
  </si>
  <si>
    <r>
      <t xml:space="preserve">Svetlobni element </t>
    </r>
    <r>
      <rPr>
        <b/>
        <sz val="12"/>
        <rFont val="Cambria"/>
        <family val="1"/>
      </rPr>
      <t>(enekovredno kot Zumtobel group 99072K3)</t>
    </r>
    <r>
      <rPr>
        <sz val="12"/>
        <rFont val="Cambria"/>
        <family val="1"/>
      </rPr>
      <t xml:space="preserve">. Asimetrična ravna porazdelitev svetlobnega snopa. Dark Sky: Svetlobni tok v zgornjem polprostoru &lt; 1 %. BEGA Constant Optics®: Učinkovit optični sistem, ki je praktično odporen proti obrabi. LED, 18,5 W priključna moč svetilke, svetlobni tok svetilke 1875 lm, barvna temperatura 3000K.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Svetilka iz litega aluminija, aluminija in nerjavečega jekla s tehnologijo premaza BEGA Unidure®, barva grafit. Varnostno steklo. Reflektor iz čistega eloksiranega aluminija. Z vrati in vgrajeno priključno omarico 71084. Za verižno ožičenje za 2 kabla do 7 x 6 mm² z mikro varovalko 6,3 A. Dimenzije: 320 x 240 x 105 mm. Višina svetilke nad tlemi: 4500 mm. Svetlobni element se montira z montažno enoto 71140 ali z vijakovo osnovo 70833 za pritrditev na temelj. </t>
    </r>
    <r>
      <rPr>
        <i/>
        <sz val="12"/>
        <rFont val="Cambria"/>
        <family val="1"/>
      </rPr>
      <t>Tip in barvo potrdi arhitekt!</t>
    </r>
  </si>
  <si>
    <t>Dobava in montaža nadometne omarice ustreza tipu APV 21 (ILME) dim.:314x410x150mm IP66/IP67 zaščite,  vgrajene v kabelski jašek z 2 x uvodnica za kabel 5x10mm2Cu, ter 3 x 3x2,5mm2, priključnimi sponkami ter 3 x varovalni element 10A 1p, ter ozemljitev omarice</t>
  </si>
  <si>
    <t>Dobava in montaža nadometne omarice ustreza tipu APV 20 (ILME) dim.:264x314x122mm IP66/IP67 zaščite, vgrajene v kabelski jašek z 2 x uvodnica za kabel 5x10mm2Cu, ter 2 x 3x2,5mm2, priključnimi sponkami ter 2 x varovalni element 10A 1p, ter ozemljitev omarice</t>
  </si>
  <si>
    <t>Vodnik P/F-Y 25 mm2</t>
  </si>
  <si>
    <t>Dobava in polaganje kabla    za priključitev stenske svetilke FG70R 3x2,5mm2</t>
  </si>
  <si>
    <t>- 5x10mm2</t>
  </si>
  <si>
    <t>Kabel FG7R položen v kabelsko kanalizacijo, skupaj s kabelskimi končniki in priklopom</t>
  </si>
  <si>
    <t>Dobava, prevoz, montaža, preizkus, svetlobni viri, predstikalne naprave, vezni in pritrdilni material</t>
  </si>
  <si>
    <t>ELEKTROMONTAŽNA DELA</t>
  </si>
  <si>
    <t>Vključeno v cenah: Dobava, prevoz, montaža, preizkus, drobni, vezni in pritrdilni material, manipulativni stroški, pripravljalna in zaključna dela ter odstranjevanje odpadkov v skladu s predpisi</t>
  </si>
  <si>
    <t>Svetilke morajo imeti zagotovljeno sledljivost po BIN kodi in elipsi McAdam</t>
  </si>
  <si>
    <t>ELEKTROINSTALACIJE (dobava in montaža). Navedbe proizvajalcev, tipov in nazivov opreme in materialov v popisu del so navedene le kot primer, katere lastnosti (kvaliteta, dizajn, izgled in podobno) naj bi imela projektirana oprema!!</t>
  </si>
  <si>
    <t>ELEKTROMONTAŽNA DELA za JR</t>
  </si>
  <si>
    <t>SKUPAJ GRADBENA DELA ZA JR</t>
  </si>
  <si>
    <t>I.A</t>
  </si>
  <si>
    <t>Izdelava prebojev v NN kabelske jaške zaradi prehodov kablov (kjer ne bo možno postaviti JR kabelskega jaška)</t>
  </si>
  <si>
    <t>Krpanje uotov na fasadah objektov ter izdelava prvotnega opleska širine 20cm, dolžine 5,5m</t>
  </si>
  <si>
    <t>Izdelava   betonskega podstavka za namestitev omaric PMO JR in Prižigališče JR  dim: 1200 x 400 x 500mm  (d x š x v)z cevnimi povezavami (6xfi100mm l=2m) do  kabelskega jaška, vključno z betonskim temeljem 1200 x 400 x 300 mm iz betona C 20/25.</t>
  </si>
  <si>
    <t>Izdelava utora (širitev utora vzporedno s cevjo za svetilko JR)  za rebrasto cev fi 16mm od jaška JR do priključne doze ob svetilki JR na fasadi objekta v dolžini 5,5 m</t>
  </si>
  <si>
    <t>Izdelava utora na fasadi objekta dim.: 40x40mm gl., ter krpanje utora in popravilo fasade</t>
  </si>
  <si>
    <t>PVC opozorilni trak</t>
  </si>
  <si>
    <t>Rebrasta instalacijska cev fi 16mm</t>
  </si>
  <si>
    <t>- f 50 mm</t>
  </si>
  <si>
    <t>- f 110 mm</t>
  </si>
  <si>
    <t>Stigmaflex cev, dobava in montaža v izkopan kanal</t>
  </si>
  <si>
    <t>Izdelava križanj z ostalimi komunalnimi vodi</t>
  </si>
  <si>
    <t>Dobava in vgradnja pokrova iz litega železa po EN124 D400 vključno z AB razbremenilnim obročem in vencem,  protihrupnim vložkom, premera 45 cm. Pokrov poglobljen vsaj 7 cm da se vstavi predviden tlak. (npr. PAM CBHY56QF ali enakovreden),  ter ročkami za odpiranje. V postavki vključena vsa potrebna dela za postavitev pokrova na potrebno višino in nagib  z nameščeno vgravirano ploščico-napis: ELEKTRIKA</t>
  </si>
  <si>
    <t xml:space="preserve">Izkop  v terenu IV. kat. in komplet izgradnja tipskega manipulativnega kabelskega jaška fi 60 cm, 0,9m globine  z betonom C 25/30,pripravljen za namestitev ltž pokrova </t>
  </si>
  <si>
    <t>Dobava in vgradnja  temelja za steber  drog JR  h=4,5m  globine 0,9m komplet s sidrnimi vijaki vgradnja neperforiranih cevi premera 50 mm (lahko tudi vgradnja tipskega sidra- definirati pred naročilom)</t>
  </si>
  <si>
    <t>Strojni in deloma ročni izkop kabelskega kanala v terenu IV. ktg.dim 0,4 x 0,9 m, izdelava podloge iz suhega betona C8/10 v sloju 10 cm, dobava in polaganje 1x stigmafleks cevi premera 80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</si>
  <si>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2x stigmafleks cevi premera 80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</si>
  <si>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Zakoličba trase predvidene  kabelske kanalizacije JR</t>
  </si>
  <si>
    <t>GRADBENA DELA ZA JR</t>
  </si>
  <si>
    <t>Javna  razsvetljava   (JR)</t>
  </si>
  <si>
    <t>I.</t>
  </si>
  <si>
    <t>SKUPAJ REKAPITULACIJA (brez DDV)</t>
  </si>
  <si>
    <t>ELEKTROMONTAŽNA  DELA  ZA potopne stebričke</t>
  </si>
  <si>
    <t>GRADBENA DELA  ZA potopne stebričke</t>
  </si>
  <si>
    <t>A</t>
  </si>
  <si>
    <t>ELEKTROMONTAŽNA DELA ZA JR</t>
  </si>
  <si>
    <t>GRADBENA DELA  ZA JR</t>
  </si>
  <si>
    <t>Javna Razsvetljava   (JR)</t>
  </si>
  <si>
    <t>3. FAZA - JAVNA RAZSVETLJAVA</t>
  </si>
  <si>
    <t>R E K A P I T U L A C I J A</t>
  </si>
  <si>
    <t>INFRASTRUKTURA KASTRA</t>
  </si>
  <si>
    <t>PROJEKTANTSKI POPIS S PREDIZMERAMI IN STROŠKOVNO OCENO</t>
  </si>
  <si>
    <t>NEPREDVIDENA DELA 10%</t>
  </si>
  <si>
    <t>FEKALNI  PRIKLJUČKI</t>
  </si>
  <si>
    <t>METEORNI  PRIKLJUČKI</t>
  </si>
  <si>
    <t>VODOVODNI HIŠNI PRIKLJUČKI</t>
  </si>
  <si>
    <t>VODOVOD</t>
  </si>
  <si>
    <t>FEKALNI KANAL</t>
  </si>
  <si>
    <t xml:space="preserve">METEORNI KANAL </t>
  </si>
  <si>
    <t>INFRASTRUKTURA KASTRA 3. FAZA</t>
  </si>
  <si>
    <t>OSTALA DELA SKUPAJ:</t>
  </si>
  <si>
    <t>Projekt izvedenih del (4 izvodi) sorazmerni del (vodovod, F in M kanalizacija)</t>
  </si>
  <si>
    <t xml:space="preserve">Izdelava geodetskega načrta novega stanja skladno z ZGO-1 in navodili upravljalca kanal. </t>
  </si>
  <si>
    <t>Dobava in polaganje indikator opozorilnega traku z nerjavečo jekleno žico  z napisom "kanalizacija"</t>
  </si>
  <si>
    <t/>
  </si>
  <si>
    <t>M9 Vilharjeva 2</t>
  </si>
  <si>
    <t>M8 Vilharjeva 1</t>
  </si>
  <si>
    <t>M6 Gregorčičeva 1</t>
  </si>
  <si>
    <t>M21 Šibeniška 9</t>
  </si>
  <si>
    <t>M20 Šibeniška 8</t>
  </si>
  <si>
    <t>M19 Šibeniška 7</t>
  </si>
  <si>
    <t>M18 Šibeniška 6</t>
  </si>
  <si>
    <t>M17 Šibeniška 5</t>
  </si>
  <si>
    <t>M16 Šibeniška 4</t>
  </si>
  <si>
    <t>M15 Šibeniška 3</t>
  </si>
  <si>
    <t>M14 Šibeniška 2</t>
  </si>
  <si>
    <t>M13 Šibeniška 1</t>
  </si>
  <si>
    <t>M12 Stritarjeva 2</t>
  </si>
  <si>
    <t>M11 Stritarjeva 1</t>
  </si>
  <si>
    <t>M10 Vilharjeva 3</t>
  </si>
  <si>
    <t xml:space="preserve">Čiščenje cevi po potrebi, pregled kanalizacijskih cevi s kamero, komplet z predajo dvd posnetka pregleda, slik kanalizacije in poročilom z opisom stanja  - tudi okroglost cevi. </t>
  </si>
  <si>
    <t>OSTALA DELA</t>
  </si>
  <si>
    <t>MONTAŽNA IN BETONSKA DELA SKUPAJ:</t>
  </si>
  <si>
    <t>Izdelava dodatnega priključka na betonskem jašku  za PVC cev DN 250mm</t>
  </si>
  <si>
    <t>Izdelava dodatnega priključka na betonskem jašku  za PVC cev DN 200mm</t>
  </si>
  <si>
    <t xml:space="preserve"> - višine 1,0 do 1,5 m</t>
  </si>
  <si>
    <t xml:space="preserve"> - višine do 1,0 m</t>
  </si>
  <si>
    <r>
      <t>Izdelava jaška v sestavi: betonski podstavek C12/15 0,95 x 0,95 m, višine do 0,25 m  na podložni beton d=10 cm, BC</t>
    </r>
    <r>
      <rPr>
        <b/>
        <sz val="11"/>
        <rFont val="Arial Narrow"/>
        <family val="2"/>
        <charset val="238"/>
      </rPr>
      <t xml:space="preserve"> fi 60 cm</t>
    </r>
    <r>
      <rPr>
        <sz val="11"/>
        <rFont val="Arial Narrow"/>
        <family val="2"/>
        <charset val="238"/>
      </rPr>
      <t xml:space="preserve">, </t>
    </r>
    <r>
      <rPr>
        <sz val="11"/>
        <rFont val="Calibri"/>
        <family val="2"/>
        <charset val="238"/>
      </rPr>
      <t>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</si>
  <si>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r>
      <t xml:space="preserve">Izdelava jaška v sestavi: betonski podstavek C12/15 1,30 x 1,30 m, višine do 0,30 m  na podložni beton d=10 cm, BC </t>
    </r>
    <r>
      <rPr>
        <b/>
        <sz val="11"/>
        <rFont val="Calibri"/>
        <family val="2"/>
        <charset val="238"/>
      </rPr>
      <t>fi 80 cm,</t>
    </r>
    <r>
      <rPr>
        <sz val="11"/>
        <rFont val="Calibri"/>
        <family val="2"/>
        <charset val="238"/>
      </rPr>
      <t xml:space="preserve"> L= 1 m, AB konusni nastavek 80/60 cm, 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</si>
  <si>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r>
      <t xml:space="preserve">Dobava in polaganje PVC -U kompaktnih enoslojnih gladkih kanalizacijskih cevi SN4 </t>
    </r>
    <r>
      <rPr>
        <b/>
        <sz val="11"/>
        <rFont val="Calibri"/>
        <family val="2"/>
        <charset val="238"/>
      </rPr>
      <t>DN200</t>
    </r>
    <r>
      <rPr>
        <sz val="11"/>
        <rFont val="Calibri"/>
        <family val="2"/>
        <charset val="238"/>
      </rPr>
      <t xml:space="preserve">, standard EN 1401-1, na betonsko posteljico C12/15 deb.10cm s polnim obbetoniranjem po detajlu (0,13m3/m), s spajanjem ter vsemi pomožnimi deli in transporti po gradbišču. </t>
    </r>
  </si>
  <si>
    <r>
      <t xml:space="preserve">Dobava in polaganje PVC -U kompaktnih enoslojnih gladkih kanalizacijskih cevi SN4 </t>
    </r>
    <r>
      <rPr>
        <b/>
        <sz val="11"/>
        <rFont val="Calibri"/>
        <family val="2"/>
        <charset val="238"/>
      </rPr>
      <t>DN250</t>
    </r>
    <r>
      <rPr>
        <sz val="11"/>
        <rFont val="Calibri"/>
        <family val="2"/>
        <charset val="238"/>
      </rPr>
      <t xml:space="preserve">, standard EN 1401-1, na betonsko posteljico C12/15 deb.10cm s polnim obbetoniranjem po detajlu (0,18m3/m), s spajanjem ter vsemi pomožnimi deli in transporti po gradbišču. </t>
    </r>
  </si>
  <si>
    <r>
      <t xml:space="preserve">Dobava in polaganje PVC -U kompaktnih enoslojnih gladkih kanalizacijskih cevi SN4 </t>
    </r>
    <r>
      <rPr>
        <b/>
        <sz val="11"/>
        <rFont val="Calibri"/>
        <family val="2"/>
        <charset val="238"/>
      </rPr>
      <t>DN315</t>
    </r>
    <r>
      <rPr>
        <sz val="11"/>
        <rFont val="Calibri"/>
        <family val="2"/>
        <charset val="238"/>
      </rPr>
      <t xml:space="preserve">, standard EN 1401-1, na betonsko posteljico C12/15 deb.10cm s polnim obbetoniranjem po detajlu (0,24m3/m), s spajanjem ter vsemi pomožnimi deli in transporti po gradbišču. </t>
    </r>
  </si>
  <si>
    <t>MONTAŽNA IN BETONSKA DELA</t>
  </si>
  <si>
    <t>ZEMELJSKA DELA SKUPAJ:</t>
  </si>
  <si>
    <r>
      <t>m</t>
    </r>
    <r>
      <rPr>
        <vertAlign val="superscript"/>
        <sz val="11"/>
        <rFont val="Calibri"/>
        <family val="2"/>
        <charset val="238"/>
      </rPr>
      <t>3</t>
    </r>
  </si>
  <si>
    <t>Zasip jarka z nevezanim materialom, vgrajevanje in zahteve materiala po TSC 06.100:2003; 0-63 mm, vključno z dobavo, komprimiranjem in finim planiranjem v plasteh do 30 cm</t>
  </si>
  <si>
    <r>
      <t>m</t>
    </r>
    <r>
      <rPr>
        <vertAlign val="superscript"/>
        <sz val="11"/>
        <rFont val="Calibri"/>
        <family val="2"/>
        <charset val="238"/>
      </rPr>
      <t>2</t>
    </r>
  </si>
  <si>
    <t>Planiranje dna rova kanalizacije s točnostjo +/- 1 cm</t>
  </si>
  <si>
    <t>OPOMBA: V postavki je upoštevano tudi odstranjevanje in odvoz obstoječe kanalizacije, kjer se zaradi nove ruši, po načelu polno za prazno!</t>
  </si>
  <si>
    <t>Izkop jarkov za meteorno kanalizacijo v terenu III. in IV. ktg., širine dna jarka do 1.5 m, globine do 2.0 m, naklon brežin 70°-90° z nakladanjem na prevozno sredstvo, odvozom na trajno deponijo po izbiri izvajalca, komplet s stroški ravnanja materiala v deponiji. DODATEN IZKOP POD ZGORNJIM USTROJEM</t>
  </si>
  <si>
    <t>RUŠITVENA DELA SKUPAJ:</t>
  </si>
  <si>
    <t>Odstranitev obstoječih LTŽ rešetk z odvozom na trajno deponijo po izbiri izvajalca, komplet z vsemi stroški vključno z deponiranjem oziroma recikliranjem</t>
  </si>
  <si>
    <t>Odstranitev obstoječih LTŽ pokrovov z odvozom na trajno deponijo po izbiri izvajalca, komplet z vsemi stroški vključno z deponiranjem oziroma recikliranjem</t>
  </si>
  <si>
    <t>vključeno v projektu zgornjega ustroja</t>
  </si>
  <si>
    <t xml:space="preserve">Rušenje obstoječe asfaltne prevleke debeline do 10 cm z nakladanjem na prevozno sredstvo in odvozom na trajno deponijo po izbiri izvajalca. </t>
  </si>
  <si>
    <t>PREDDELA SKUPAJ:</t>
  </si>
  <si>
    <t>Monitoring poškod stavb. Monitoring zajema podroben začetni pregled stanja zunanjosti in notranjosti objektov (evidentiranje obstoječih poškodb, namestitev mavčnih zalivk , izdelavo poročil za vsak objekt posebej, podroben končni pregled hiš in izdelavo končnih poročil, pa tudi sprotno spremljanje stanja objektov med celotno gradnjo. Sorazmerni del med M, F kanalizacijo in vodovodom</t>
  </si>
  <si>
    <t>Zavarovanje prometa med gradnjo ZA CELOTEN KANAL z ustrezno dokumentacijo, pridobitev dovoljenja za cestno zaporo, z ureditvijo prometnega režima v času gradnje (obvestilo, zavarovanje gradbene jame in gradbišča, postavitev prometne signalizacije, postavitev zaščitne ograje, premostitvenih objektov za pešče in ostali promet). Z usmerjanjem prometa v času gradnje. Po končanih delih odstraniti prometno signalizacijo in vzpostaviti prometni režim v prvotno stanje - sorazmerni del</t>
  </si>
  <si>
    <t>Izdelava varnostnega načrta gradbišča pred začetkom gradnje po gradbenih predpisih za celoten objekt (F, M kanalizacija in vodovod) - sorazmerni del</t>
  </si>
  <si>
    <t>Zakoličba obstoječih komunalnih naprav ZA CELOTEN KANAL (križanja in približevanja) in označitev - po pogojih in navodilih upravljavca.</t>
  </si>
  <si>
    <t>Naprava in postavitev gradbenih profilov (na mestih kjer se menja smer ali naklon)</t>
  </si>
  <si>
    <t>Zakoličba trase kanalizacije z niveliranjem kanala</t>
  </si>
  <si>
    <t xml:space="preserve">SKUPAJ € </t>
  </si>
  <si>
    <t>METEORNI KANAL</t>
  </si>
  <si>
    <t>Vsi stroški povezani z odškodninami za škodo, povzročeno tretjim osebam.</t>
  </si>
  <si>
    <t>Vsi izkopi, prevozi in zasipi se obračunavajo v raščenem stanju oziroma vgrajenem in zbitem stanju.</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</si>
  <si>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</si>
  <si>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 xml:space="preserve">Izvajalec mora vršit sprotno notranjo kontrolo nad kvaliteto materialov ki jih vgrajuje,  zbitosti, tesnosti kanalizacije in stanja položene ter zasute kanalizacijske cevi. </t>
  </si>
  <si>
    <t>Vgrajeni gradbeni izdelki iz PVC, PP in PE ne smejo biti starejši od enega leta in ne smejo biti poškodovani ali kazati znakov dolgotrajne izpostavitve sončni svetlovi (npr. razbarvanost in krhkost).</t>
  </si>
  <si>
    <t>Vsi kanalizacijski jaški morajo biti vodotesni in prestati tesnili preizkus za podtlak 0.5 bar brez poškodb.</t>
  </si>
  <si>
    <t>Ves cevni material, fazonski komadi, posebni kosi in armature, pokrovi jaškov, zračniki, jaški in podobni gragbeni produkti in prefabrikati vključujejo transport, montažo ter spojni in tesnilni material vstrezne kvalitete.</t>
  </si>
  <si>
    <t xml:space="preserve">- stroške izvajanja dnevne fotodokumentacije poteka del in tedenske predaje posnetkov naročniku v elektronski obliki na zgoščenki. </t>
  </si>
  <si>
    <t>- stroški oteženega izkopa v mokrem terenu, izkop v vodi, prekop potokov itd.</t>
  </si>
  <si>
    <t>- stroški dela v nagnjenem terenu</t>
  </si>
  <si>
    <t>- stroški dela v kampadah zaradi oteženih geoloških razmer</t>
  </si>
  <si>
    <t xml:space="preserve">- vsa črpanja vode in ureditev  začasnega odvodnajvanja  z črpanjem obstoječe kanalizacije </t>
  </si>
  <si>
    <t>- stroški odvoda meteorne vode iz gradbene jame in vode, ki se izceja iz bočnih strani izkopa, če je potrebno</t>
  </si>
  <si>
    <t>- vsi stroški za zagotavljanje varnosti in zdravja pri delu, zlasti stroške za vsa dela, ki izhajajo iz zahtev Varnostnega načrta</t>
  </si>
  <si>
    <t>- stroške odvoza in zagotovitev odstranjevanja odpadnega gradbenega materiala skladno z zakonodajo na področju ravnanja z odpadki (odvoz na urejene deponije s taksami itd.)</t>
  </si>
  <si>
    <t>- vse stroške v zvezi s transporti po javnih poteh in cestah: morebitne odškodnine, morebitne sanacije cestišč zaradi poškodb med gradnjo itd.</t>
  </si>
  <si>
    <t>- vse stroške za sanacijo in kultiviranje površin delovnega pasu in gradbiščnih površin po odstranitvi objektov;</t>
  </si>
  <si>
    <t>- deponije si zagotavlja izvajalec sam na lastne stroške;</t>
  </si>
  <si>
    <t>- vse stroške za postavitev gradbišča, gradbiščnih objektov, ureditev začasnih deponij, tekoče vzdrževanje in odstranitev gradbišča;</t>
  </si>
  <si>
    <t>- vse stroške v zvezi z začasnim odvozom, deponiranjem in vračanjem izkopanega materiala na mestih, kjer ga ne bo možno deponirati na gradbišču;</t>
  </si>
  <si>
    <t>- vse stroške za pridobitev začasnih površin za gradnjo  izven delovnega pasu (soglasja, odškodnine, itd.);</t>
  </si>
  <si>
    <t>- vse stroške morebitnih upravljavskih in projektantskih nadzorov, ki so vezani na pogoje gradnje in potrebe izvajalca;</t>
  </si>
  <si>
    <t>- vse stroške izdelave geodetskega posnetka izvedenega stanja za potrebe izdelave dokumentacije PID v štirih izvodih v analogni obliki, 1 x v digitalni obliki .dwg/.doc/.pdf in vpis grajenih vodov v kataster komunalne infrastrukture;</t>
  </si>
  <si>
    <t>- vse stroške Geodetskega posnetka kanalizacije po navodilih bodočega upravljalca  Komunalno stanovanjske družbe Ajdovščina  in skladno z GZ-1,   2 x tiskani obliki in 1x v digitalni . Dwg formatu Vsi slepi odcepi in lomi kanalizacije morajo biti geodetsko posneti v natančnosti izdelave geodetskega posnetka po navodilih bodočega upravljalca  Komunalno stanovanjske družbe Ajdovščina in skladno z GZ-1</t>
  </si>
  <si>
    <t>- vse stroške vezane na pripravo podlag in izdelavo dokumentacij PID in NOV;</t>
  </si>
  <si>
    <t>Izvajalec mora v enotnih cenah upoštevati naslednje stroške, v kolikor le-ti niso upoštevani v posebnih postavkah:</t>
  </si>
  <si>
    <t>Pri zemeljskih delih je uporabljena kategorizacija zemljin od 1 do 5 ( 1.kat. plodna zemljina, 2.kat slabo nosilna zemljina, 3.kat. vezljiva in nevezljiva zrnata zemljina, 4. mehka kamnina (pikiranje) in 5.kat. trda kamnina (miniranje)).</t>
  </si>
  <si>
    <t xml:space="preserve"> V postavkah kjer zemeljska dela niso posebej zavedena so le ta zajeta v sklopu osnovnih postavkah za zemeljska dela.</t>
  </si>
  <si>
    <t>Izkopi za jarke, kanale in jaške vključujejo odmet na rob jarka oz. na tovorno vozilo in odvoz na deponijo</t>
  </si>
  <si>
    <t>Izvajalec je dolžan izvesti vsa dela kvalitetno, v skladu s predpisi, projektom, tehničnimi pogoji in v skladu z dobro gradbeno prakso.</t>
  </si>
  <si>
    <t xml:space="preserve">Vse ostale površine, ki jih bo izvajalec potreboval za gradnjo in za organizacijo gradbišč, si bo moral priskbeti sam na svoje stroške.   </t>
  </si>
  <si>
    <t>V ENOTNIH CENAH MORAJO  BITI ZAJETI STROŠKI</t>
  </si>
  <si>
    <t>OPOMBE K POPISU DEL</t>
  </si>
  <si>
    <t>Izdelava slepega priključka na PVC cevi DN 200 mm za PVC cev DN 125 mm. Postavka vključuje vse potrebne fazonske kose (KGEA 200/160/45°, KGB DN 160/45°) ter tesnilni material.</t>
  </si>
  <si>
    <t>Izdelava dodatnega priključka na poliesterskemu jašku za PVC cev DN 125 mm. Vključno s tesnilom</t>
  </si>
  <si>
    <t xml:space="preserve"> - višine do 1,5 m</t>
  </si>
  <si>
    <r>
      <t xml:space="preserve">Dobava in montaža prefabriciranega poliesterskega jaška svetlega premera </t>
    </r>
    <r>
      <rPr>
        <b/>
        <sz val="11"/>
        <color indexed="8"/>
        <rFont val="Calibri"/>
        <family val="2"/>
        <charset val="238"/>
      </rPr>
      <t>600 mm</t>
    </r>
    <r>
      <rPr>
        <sz val="11"/>
        <color indexed="8"/>
        <rFont val="Calibri"/>
        <family val="2"/>
        <charset val="238"/>
      </rPr>
      <t>,</t>
    </r>
    <r>
      <rPr>
        <sz val="11"/>
        <color indexed="8"/>
        <rFont val="Times New Roman"/>
        <family val="1"/>
        <charset val="238"/>
      </rPr>
      <t xml:space="preserve"> </t>
    </r>
    <r>
      <rPr>
        <sz val="11"/>
        <color indexed="8"/>
        <rFont val="Calibri"/>
        <family val="2"/>
        <charset val="238"/>
      </rPr>
      <t xml:space="preserve">vključno z muldo, vtokom in iztokom ter podbetoniranjem jaška z betonom  in prilagajanjem gornjega roba jaška glede na naklon terena(Meri se globina jaška od vrha pokrova do dna mulde!) </t>
    </r>
  </si>
  <si>
    <t xml:space="preserve"> - višine do 2,0 m</t>
  </si>
  <si>
    <r>
      <t xml:space="preserve">Dobava in montaža prefabriciranega poliesterskega jaška svetlega premera </t>
    </r>
    <r>
      <rPr>
        <b/>
        <sz val="11"/>
        <rFont val="Calibri"/>
        <family val="2"/>
        <charset val="238"/>
      </rPr>
      <t>800 mm</t>
    </r>
    <r>
      <rPr>
        <sz val="11"/>
        <rFont val="Calibri"/>
        <family val="2"/>
        <charset val="238"/>
      </rPr>
      <t xml:space="preserve">, vključno z muldo, vtokom in iztokom, podbetoniranjem jaška z betonom in prilagajanjem gornjega roba jaška glede na naklon terena. (Meri se globina jaška od vrha pokrova do dna mulde!) </t>
    </r>
  </si>
  <si>
    <t>F9 Vilharjeva 2</t>
  </si>
  <si>
    <t>F8 Vilharjeva 1</t>
  </si>
  <si>
    <t>F6 Gregorčičeva 1</t>
  </si>
  <si>
    <t>F20 Šibeniška 8</t>
  </si>
  <si>
    <t>F19 Šibeniška 7</t>
  </si>
  <si>
    <t>F18 Šibeniška 6</t>
  </si>
  <si>
    <t>F17 Šibeniška 5</t>
  </si>
  <si>
    <t>F16 Šibeniška 4</t>
  </si>
  <si>
    <t>F15 Šibeniška 3</t>
  </si>
  <si>
    <t>F14. Šibeniška 2</t>
  </si>
  <si>
    <t>F13 Šibeniška 1</t>
  </si>
  <si>
    <t>F12 Stritarjeva 2</t>
  </si>
  <si>
    <t>F11 Stritarjeva 1</t>
  </si>
  <si>
    <t>F10 Vilharjeva 3</t>
  </si>
  <si>
    <r>
      <t xml:space="preserve">Dobava in polaganje PVC -U kompaktnih enoslojnih gladkih kanalizacijskih cevi SN4 </t>
    </r>
    <r>
      <rPr>
        <b/>
        <sz val="11"/>
        <rFont val="Calibri"/>
        <family val="2"/>
        <charset val="238"/>
      </rPr>
      <t>DN200</t>
    </r>
    <r>
      <rPr>
        <sz val="11"/>
        <rFont val="Calibri"/>
        <family val="2"/>
        <charset val="238"/>
      </rPr>
      <t xml:space="preserve">, standard EN 1401-1, na betonsko posteljico C12/15 deb.10cm s polnim obbetoniranjem po detajlu (0,15m3/m), s spajanjem ter vsemi pomožnimi deli in transporti po gradbišču. </t>
    </r>
  </si>
  <si>
    <t>Zasip  jarka z nevezanim materialom in izvedbo po TSC 06.100:2003, 0-63 mm, vključno z dobavo, komprimiranjem v plasteh po 30 cm ter planiranjem zgornjega sloja s točnostjo +-3 cm. - UPOŠTEVANO DO ZGORNJEGA USTROJA</t>
  </si>
  <si>
    <t xml:space="preserve"> -V.kategorija zemljine (10%)</t>
  </si>
  <si>
    <t xml:space="preserve"> -III.,IV.kategorija zemljine (90%)</t>
  </si>
  <si>
    <t>OPOMBA: V postavki je upoštevano odstranjevanje in odvoz obstoječe kanalizacije, kjer se zaradi nove ruši, po načelu polno za prazno!</t>
  </si>
  <si>
    <t>Izkop jarkov za kanalizacijo v terenu III, IV,V ktg., širine dna jarka do 2.0m, globine do 2.5m, naklon brežin 70°-90° z nakladanjem na prevozno sredstvo, odvozom na trajno deponijo po izbiri izvajalca, komplet s stroški ravnanja materiala v deponiji. DODATEN IZKOP POD ZGORNJIM USTROJEM</t>
  </si>
  <si>
    <t>Zakoličba obstoječih komunalnih naprav ZA CELOTEN KANAL (križanja in približevanja) in označitev - po pogojih in navodilih upravljavca- sorazmerni del</t>
  </si>
  <si>
    <t>ZEMELJSKA  DELA</t>
  </si>
  <si>
    <t>Kemični izvid vzorca vode z analizo in poročilom o ustrezosti - po  navodilih upravljavca.</t>
  </si>
  <si>
    <t>Bakteriološki izvid vzorca vode z analizo in poročilom o ustreznosti - po navodilih upravljavca.</t>
  </si>
  <si>
    <t>Izpiranje, dezinfekcija in nevtralizacija cevovoda.</t>
  </si>
  <si>
    <t>Tlačni preizkus vodovoda po SIST 805</t>
  </si>
  <si>
    <t>Izdelava betonskih sidrnih blokov dim. 40x20x20cm iz betona C16/20, komplet z opažanjem, dobavo in vgrajevanjem betona, za montažo hidranta</t>
  </si>
  <si>
    <t>Izdelava betonskih sidrnih blokov iz betona C16/20, komplet z opažanjem, dobavo in vgrajevanjem betona, za sidranje cevovoda</t>
  </si>
  <si>
    <t>VODOVODNI MATERIAL Z MONTAŽO IN TRANSPORTI SKUPAJ:</t>
  </si>
  <si>
    <t>N DN 80</t>
  </si>
  <si>
    <t>40.</t>
  </si>
  <si>
    <t>FF DN80/200</t>
  </si>
  <si>
    <t>39.</t>
  </si>
  <si>
    <t>FF DN80/300</t>
  </si>
  <si>
    <t>38.</t>
  </si>
  <si>
    <t>v projektu zgornjega ustroja</t>
  </si>
  <si>
    <t>CESTNA KAPA ZA PODZEMNI HIDRANT</t>
  </si>
  <si>
    <t>37.</t>
  </si>
  <si>
    <t>PODZEMNI HIDRANT DN80, l=750mm</t>
  </si>
  <si>
    <t>36.</t>
  </si>
  <si>
    <t>podzemni hidranti v V11.5 in  V6.7</t>
  </si>
  <si>
    <t>POC.TULJAVA 5/4''</t>
  </si>
  <si>
    <t>35.</t>
  </si>
  <si>
    <t>POC.TULJAVA 6/4''</t>
  </si>
  <si>
    <t>34.</t>
  </si>
  <si>
    <t>POC.R KOS 6/4''-3/4</t>
  </si>
  <si>
    <t>33.</t>
  </si>
  <si>
    <r>
      <t>POC. KOLENO 3/4</t>
    </r>
    <r>
      <rPr>
        <sz val="11"/>
        <rFont val="Times New Roman"/>
        <family val="1"/>
        <charset val="238"/>
      </rPr>
      <t>''</t>
    </r>
  </si>
  <si>
    <t>32.</t>
  </si>
  <si>
    <r>
      <t>POC. KOLENO N/Z 3/4</t>
    </r>
    <r>
      <rPr>
        <sz val="11"/>
        <rFont val="Times New Roman"/>
        <family val="1"/>
        <charset val="238"/>
      </rPr>
      <t>''</t>
    </r>
  </si>
  <si>
    <r>
      <t>POC. KOLENO N/Z 6</t>
    </r>
    <r>
      <rPr>
        <sz val="11"/>
        <rFont val="Times New Roman"/>
        <family val="1"/>
        <charset val="238"/>
      </rPr>
      <t>/4''</t>
    </r>
  </si>
  <si>
    <r>
      <t>POC. KOLENO 6</t>
    </r>
    <r>
      <rPr>
        <sz val="11"/>
        <rFont val="Times New Roman"/>
        <family val="1"/>
        <charset val="238"/>
      </rPr>
      <t>/4''</t>
    </r>
  </si>
  <si>
    <r>
      <t>POC. KOLENO 1</t>
    </r>
    <r>
      <rPr>
        <sz val="11"/>
        <rFont val="Times New Roman"/>
        <family val="1"/>
        <charset val="238"/>
      </rPr>
      <t>''</t>
    </r>
  </si>
  <si>
    <r>
      <t>POC. KOLENO N/Z 1</t>
    </r>
    <r>
      <rPr>
        <sz val="11"/>
        <rFont val="Times New Roman"/>
        <family val="1"/>
        <charset val="238"/>
      </rPr>
      <t>''</t>
    </r>
  </si>
  <si>
    <r>
      <t>POC. KOLENO N/Z 5</t>
    </r>
    <r>
      <rPr>
        <sz val="11"/>
        <rFont val="Times New Roman"/>
        <family val="1"/>
        <charset val="238"/>
      </rPr>
      <t>/4''</t>
    </r>
  </si>
  <si>
    <r>
      <t>POC. KOLENO 5</t>
    </r>
    <r>
      <rPr>
        <sz val="11"/>
        <rFont val="Times New Roman"/>
        <family val="1"/>
        <charset val="238"/>
      </rPr>
      <t>/4''</t>
    </r>
  </si>
  <si>
    <t>MMB DN 100/80</t>
  </si>
  <si>
    <t>NAVRTNI ZASUN DN100</t>
  </si>
  <si>
    <t>NAVRTNI ZASUN DN80</t>
  </si>
  <si>
    <t>LŽ CESTNA KAPA φ125</t>
  </si>
  <si>
    <t>TELESKOPSKA VGRADILNA ARMATURA</t>
  </si>
  <si>
    <t>OKZ F5 DN80</t>
  </si>
  <si>
    <t>OKZ F5 DN100</t>
  </si>
  <si>
    <t>FFK DN 80/30°</t>
  </si>
  <si>
    <t>FFK DN 80/45°</t>
  </si>
  <si>
    <t>FFK DN 100/30°</t>
  </si>
  <si>
    <t>FFK DN 100/45°</t>
  </si>
  <si>
    <t>FFK DN 100/22,5°</t>
  </si>
  <si>
    <t>T DN 100</t>
  </si>
  <si>
    <t>T DN 80</t>
  </si>
  <si>
    <t>T DN 100/80</t>
  </si>
  <si>
    <t>EU DN 80</t>
  </si>
  <si>
    <t>EU DN 100</t>
  </si>
  <si>
    <t>FFR 100/80/200</t>
  </si>
  <si>
    <t>X DN 80</t>
  </si>
  <si>
    <r>
      <t>MMK DN 80/30</t>
    </r>
    <r>
      <rPr>
        <sz val="11"/>
        <color indexed="8"/>
        <rFont val="Calibri"/>
        <family val="2"/>
        <charset val="238"/>
      </rPr>
      <t>°</t>
    </r>
  </si>
  <si>
    <r>
      <t>MMK DN 100/11,25</t>
    </r>
    <r>
      <rPr>
        <sz val="11"/>
        <color indexed="8"/>
        <rFont val="Calibri"/>
        <family val="2"/>
        <charset val="238"/>
      </rPr>
      <t>°</t>
    </r>
  </si>
  <si>
    <r>
      <t>MMK DN 100/22,5</t>
    </r>
    <r>
      <rPr>
        <sz val="11"/>
        <color indexed="8"/>
        <rFont val="Calibri"/>
        <family val="2"/>
        <charset val="238"/>
      </rPr>
      <t>°</t>
    </r>
  </si>
  <si>
    <r>
      <t>MMK DN 100/30</t>
    </r>
    <r>
      <rPr>
        <sz val="11"/>
        <color indexed="8"/>
        <rFont val="Calibri"/>
        <family val="2"/>
        <charset val="238"/>
      </rPr>
      <t>°</t>
    </r>
  </si>
  <si>
    <r>
      <t>MMK DN 100/45</t>
    </r>
    <r>
      <rPr>
        <sz val="11"/>
        <color indexed="8"/>
        <rFont val="Calibri"/>
        <family val="2"/>
        <charset val="238"/>
      </rPr>
      <t>°</t>
    </r>
  </si>
  <si>
    <t>lomi in odcepi</t>
  </si>
  <si>
    <t>posamezna postavka zajema vsa dela in material, kot npr. dobavo, prenose, montažo, tesnilni in vijačni material</t>
  </si>
  <si>
    <t>FAZONI IN ARMATURE</t>
  </si>
  <si>
    <t xml:space="preserve">Prevozi in prenosi materiala znotraj gradbišča vključno z raznosom vzdolž trase vodovoda in ostali manipulativni stroški </t>
  </si>
  <si>
    <t>V9 Stritarjeva 1</t>
  </si>
  <si>
    <t>V8 Vilharjeva 3</t>
  </si>
  <si>
    <t>V7 Vilharjeva 2</t>
  </si>
  <si>
    <t>V6 Vilharjeva 1</t>
  </si>
  <si>
    <t>V5 Gregorčičeva 1</t>
  </si>
  <si>
    <t>V18 Šibeniška 8</t>
  </si>
  <si>
    <t>V17 Šibeniška 7</t>
  </si>
  <si>
    <t>V16 Šibeniška 6</t>
  </si>
  <si>
    <t>V15 Šibeniška 5</t>
  </si>
  <si>
    <t>V14 Šibeniška 4</t>
  </si>
  <si>
    <t>V13 Šibeniška 3</t>
  </si>
  <si>
    <t>V12 Šibeniška 2</t>
  </si>
  <si>
    <t>V11 Šibeniška 1</t>
  </si>
  <si>
    <t>V10 Stritarjeva 2</t>
  </si>
  <si>
    <r>
      <t>Prenašanje  in spuščanje v jarek plastificiranih pocinkanih cevi</t>
    </r>
    <r>
      <rPr>
        <b/>
        <sz val="11"/>
        <rFont val="Calibri"/>
        <family val="2"/>
        <charset val="238"/>
      </rPr>
      <t xml:space="preserve"> 3/4''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</si>
  <si>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1''</t>
    </r>
    <r>
      <rPr>
        <sz val="11"/>
        <rFont val="Calibri"/>
        <family val="2"/>
        <charset val="238"/>
      </rPr>
      <t>, z dobavo, montažo in vsem potrebnim materialom (spojni, izolacijski, fitingi,..)</t>
    </r>
  </si>
  <si>
    <r>
      <t>Prenašanje  in spuščanje v jarek plastificiranih pocinkanih cevi</t>
    </r>
    <r>
      <rPr>
        <b/>
        <sz val="11"/>
        <rFont val="Calibri"/>
        <family val="2"/>
        <charset val="238"/>
      </rPr>
      <t xml:space="preserve"> 5/4''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</si>
  <si>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6/4''</t>
    </r>
    <r>
      <rPr>
        <sz val="11"/>
        <rFont val="Calibri"/>
        <family val="2"/>
        <charset val="238"/>
      </rPr>
      <t>, z dobavo, montažo in vsem potrebnim materialom (spojni, izolacijski, fitingi,..)</t>
    </r>
  </si>
  <si>
    <r>
      <t>Prenašanje  in spuščanje v jarek cevi dolžine do 6m iz nodularne litine</t>
    </r>
    <r>
      <rPr>
        <b/>
        <sz val="11"/>
        <rFont val="Calibri"/>
        <family val="2"/>
        <charset val="238"/>
      </rPr>
      <t xml:space="preserve"> DN 80</t>
    </r>
    <r>
      <rPr>
        <sz val="11"/>
        <rFont val="Calibri"/>
        <family val="2"/>
        <charset val="238"/>
      </rPr>
      <t xml:space="preserve"> mm, po EN 545/ISO 2531, C64(K9) z dobavo in montažo; standardni (Tyton) spoj. Postavka vključuje ves potrebni spojni material in opozorilni trak z indikatorjem</t>
    </r>
  </si>
  <si>
    <r>
      <t>Prenašanje  in spuščanje v jarek cevi dolžine do 6m iz nodularne litine</t>
    </r>
    <r>
      <rPr>
        <b/>
        <sz val="11"/>
        <rFont val="Calibri"/>
        <family val="2"/>
        <charset val="238"/>
      </rPr>
      <t xml:space="preserve"> DN 100</t>
    </r>
    <r>
      <rPr>
        <sz val="11"/>
        <rFont val="Calibri"/>
        <family val="2"/>
        <charset val="238"/>
      </rPr>
      <t xml:space="preserve"> mm, po EN 545/ISO 2531, C64(K9) z dobavo in montažo; standardni (Tyton) spoj. Postavka vključuje ves potrebni spojni material in opozorilni trak z indikatorjem</t>
    </r>
  </si>
  <si>
    <r>
      <t>Prenašanje  in spuščanje v jarek cevi dolžine do 6m iz nodularne litine</t>
    </r>
    <r>
      <rPr>
        <b/>
        <sz val="11"/>
        <rFont val="Calibri"/>
        <family val="2"/>
        <charset val="238"/>
      </rPr>
      <t xml:space="preserve"> DN 125</t>
    </r>
    <r>
      <rPr>
        <sz val="11"/>
        <rFont val="Calibri"/>
        <family val="2"/>
        <charset val="238"/>
      </rPr>
      <t xml:space="preserve"> mm, po EN 545/ISO 2531, C64 (K9) z dobavo in montažo; standardni (Tyton) spoj. Postavka vključuje ves potrebni spojni material in opozorilni trak z indikatorjem</t>
    </r>
  </si>
  <si>
    <t>CEVI</t>
  </si>
  <si>
    <t>VODOVODNI MATERIAL Z MONTAŽO IN TRANSPORTI</t>
  </si>
  <si>
    <t>Izdelava posteljice deb. 10 cm, obsip in zasip cevi z peščenim materialom 4-8mm ter ročno komprimiranje v plasteh do višine 15 cm nad temenom cevi</t>
  </si>
  <si>
    <t>Planiranje dna rova vodovoda s točnostjo +/- 1 cm</t>
  </si>
  <si>
    <t>Izkop jarkov za vodovod v terenu III in IV ktg., širine dna jarka do 0.8 m, globine do 1.5 m, naklon brežin 70°-90° z nakladanjem na prevozno sredstvo, odvozom na trajno deponijo po izbiri izvajalca, komplet s stroški ravnanja materiala v deponiji DODATEN IZKOP POD ZGORNJIM USTROJEM</t>
  </si>
  <si>
    <t>Zavarovanje prometa med gradnjo ZA CELOTEN VODOVOD z ustrezno dokumentacijo, pridobitev dovoljenja za cestno zaporo, z ureditvijo prometnega režima v času gradnje (obvestilo, zavarovanje gradbene jame in gradbišča, postavitev prometne signalizacije, postavitev zaščitne ograje, premostitvenih objektov za pešče in ostali promet). Z usmerjanjem prometa v času gradnje. Po končanih delih odstraniti prometno signalizacijo in vzpostaviti prometni režim v prvotno stanje - sorazmerni del</t>
  </si>
  <si>
    <t>Zakoličba obstoječih komunalnih naprav ZA CELOTEN CEVOVOD (križanja in približevanja) in označitev - po pogojih in navodilih upravljavca.</t>
  </si>
  <si>
    <t xml:space="preserve"> </t>
  </si>
  <si>
    <t>Zakoličba trase vodovoda z niveliranjem</t>
  </si>
  <si>
    <t>V PROJEKTU ZGORNJEGA USTROJA</t>
  </si>
  <si>
    <t>Izdelava slepega priključka na PVC cevi DN 200 mm za PVC cev DN 160 mm. Postavka vključuje vse potrebne fazonske kose (KGEA 160/160/45°, KGB DN 160/45°) ter tesnilni material.</t>
  </si>
  <si>
    <t>Izdelava slepega priključka na PVC cevi DN 250 mm za PVC cev DN 160 mm. Postavka vključuje vse potrebne fazonske kose (KGEA 200/160/45°, KGB DN 160/45°) ter tesnilni material.</t>
  </si>
  <si>
    <t>Izdelava slepega priključka na PVC cevi DN 250 mm za PVC cev DN 200 mm. Postavka vključuje vse potrebne fazonske kose (KGEA 250/200/45°, KGB DN 200/45°) ter tesnilni material.</t>
  </si>
  <si>
    <t>Izdelava dodatnega priključka na  jašku iz BC za PVC cev DN 200 mm z vsemi potrebnimi deli</t>
  </si>
  <si>
    <t>Izdelava dodatnega priključka na  jašku iz BC za PVC cev DN 160 mm z vsemi potrebnimi deli</t>
  </si>
  <si>
    <t>Dobava in vgradnja pokrova iz litega železa po EN124 najmanj C250 vključno z AB razbremenilnim obročem in vencem, protihrupnim vložkom iz kompozitnega materiala, svetle odprtine 500x500 mm. V postavki vključena vsa potrebna dela za postavitev pokrova na potrebno višino in nagib</t>
  </si>
  <si>
    <r>
      <t>Izdelava jaška v sestavi: betonski podstavek C12/15 0,95 x 0,95 m, višine do 0,25 m  na podložni beton d=10 cm, BC</t>
    </r>
    <r>
      <rPr>
        <b/>
        <sz val="11"/>
        <rFont val="Arial Narrow"/>
        <family val="2"/>
        <charset val="238"/>
      </rPr>
      <t xml:space="preserve"> fi 60 cm</t>
    </r>
    <r>
      <rPr>
        <sz val="11"/>
        <rFont val="Arial Narrow"/>
        <family val="2"/>
        <charset val="238"/>
      </rPr>
      <t xml:space="preserve">, </t>
    </r>
    <r>
      <rPr>
        <sz val="11"/>
        <rFont val="Calibri"/>
        <family val="2"/>
        <charset val="238"/>
      </rPr>
      <t>z vsem opažnim in drugim materialom za izvedbo jaška, vključno z izdelavo mulde, izdelavo in obdelavo vtoka in iztoka. Dejanska višina jaška je določena z niveleto kanala in višino terena in se prilagaja z višino in številom betonskih cevi in pokrova. (Meri se globina jaška od vrha pokrova do dna mulde)</t>
    </r>
  </si>
  <si>
    <r>
      <t xml:space="preserve">Dobava in polaganje PVC kanalizacijskih cevi    </t>
    </r>
    <r>
      <rPr>
        <b/>
        <sz val="11"/>
        <rFont val="Calibri"/>
        <family val="2"/>
        <charset val="238"/>
      </rPr>
      <t xml:space="preserve"> DN 200 </t>
    </r>
    <r>
      <rPr>
        <sz val="11"/>
        <rFont val="Calibri"/>
        <family val="2"/>
        <charset val="238"/>
      </rPr>
      <t>na betonsko posteljico C 12/15 debeline 10 cm s polnim obbetoniranjem po detajlu (0,15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r>
      <rPr>
        <sz val="11"/>
        <rFont val="Calibri"/>
        <family val="2"/>
        <charset val="238"/>
        <scheme val="minor"/>
      </rPr>
      <t xml:space="preserve"> KANALETE IN ŽLEBOVI SE OBRAČUNAJO POSEBEJ POD ZGORNJIM USTROJEM</t>
    </r>
  </si>
  <si>
    <r>
      <t xml:space="preserve">Dobava in polaganje PVC kanalizacijskih cevi    </t>
    </r>
    <r>
      <rPr>
        <b/>
        <sz val="11"/>
        <rFont val="Calibri"/>
        <family val="2"/>
        <charset val="238"/>
      </rPr>
      <t xml:space="preserve"> DN 160 </t>
    </r>
    <r>
      <rPr>
        <sz val="11"/>
        <rFont val="Calibri"/>
        <family val="2"/>
        <charset val="238"/>
      </rPr>
      <t>na betonsko posteljico C 12/15 debeline 10 cm s polnim obbetoniranjem po detajlu (0,13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r>
      <rPr>
        <sz val="11"/>
        <rFont val="Calibri"/>
        <family val="2"/>
        <charset val="238"/>
        <scheme val="minor"/>
      </rPr>
      <t xml:space="preserve"> KANALETE IN ŽLEBOVI SE OBRAČUNAJO POSEBEJ POD ZGORNJIM USTROJEM</t>
    </r>
  </si>
  <si>
    <t xml:space="preserve">Zasip jarka z nevezanim materialom, vgrajevanje in zahteve materiala po TSC 06.100:2003; 0-63 mm, vključno z dobavo, komprimiranjem in finim planiranjem v plasteh do 30 cm </t>
  </si>
  <si>
    <t>Izkop jarkov za kanalizacijo v terenu III.-IV ktg., širine dna jarka do 0.6 m, globine do 1.0 m, naklon brežin 70°-90° z nakladanjem na prevozno sredstvo, odvozom na trajno deponijo po izbiri izvajalca, komplet s stroški ravnanja materiala v deponiji DODATEN IZKOP POD ZGORNJIM USTROJEM</t>
  </si>
  <si>
    <t>KANALETE IN  STREŠNI ODTOKI SO ZAJETI V ZGORNJEM USTROJU</t>
  </si>
  <si>
    <t>METEORNI HIŠNI PRIKLJUČKI</t>
  </si>
  <si>
    <t>Priklop na obstoječi iztok kanalizacije, vključno z reducirnimi fazonskimi kosi.</t>
  </si>
  <si>
    <t>pokrov upoštevan pri zgornjem ustroju</t>
  </si>
  <si>
    <r>
      <t xml:space="preserve">Dobava in montaža prefabriciranega polietilenskega jaška svetlega premera </t>
    </r>
    <r>
      <rPr>
        <b/>
        <sz val="11"/>
        <color indexed="8"/>
        <rFont val="Calibri"/>
        <family val="2"/>
        <charset val="238"/>
      </rPr>
      <t>600 mm</t>
    </r>
    <r>
      <rPr>
        <sz val="11"/>
        <color indexed="8"/>
        <rFont val="Calibri"/>
        <family val="2"/>
        <charset val="238"/>
      </rPr>
      <t xml:space="preserve">, vključno z muldo, vtokom in iztokom ter podbetoniranjem jaška z betonom. (Meri se globina jaška od vrha pokrova do dna mulde!) </t>
    </r>
  </si>
  <si>
    <r>
      <t xml:space="preserve">Dobava in polaganje PVC kanalizacijskih cevi        </t>
    </r>
    <r>
      <rPr>
        <b/>
        <sz val="11"/>
        <rFont val="Calibri"/>
        <family val="2"/>
        <charset val="238"/>
      </rPr>
      <t>DN 125</t>
    </r>
    <r>
      <rPr>
        <sz val="11"/>
        <rFont val="Calibri"/>
        <family val="2"/>
        <charset val="238"/>
      </rPr>
      <t xml:space="preserve"> na betonsko posteljico C 12/15 debeline 10 cm s polnim obbetoniranjem po detajlu (0,11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</si>
  <si>
    <r>
      <t xml:space="preserve">Dobava in polaganje PVC kanalizacijskih cevi        </t>
    </r>
    <r>
      <rPr>
        <b/>
        <sz val="11"/>
        <rFont val="Calibri"/>
        <family val="2"/>
        <charset val="238"/>
      </rPr>
      <t>DN 160</t>
    </r>
    <r>
      <rPr>
        <sz val="11"/>
        <rFont val="Calibri"/>
        <family val="2"/>
        <charset val="238"/>
      </rPr>
      <t xml:space="preserve"> na betonsko posteljico C 12/15 debeline 10 cm s polnim obbetoniranjem po detajlu (0,13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</si>
  <si>
    <t>Zasip jarka z nevezanim materialom, vgrajevanje in zahteve materiala po TSC 06.100:2003; 0-63 mm , vključno z dobavo, komprimiranjem in finim planiranjem v plasteh do 30 cm (pod voznimi površinami)</t>
  </si>
  <si>
    <t>Izkop jarkov za kanalizacijo v terenu III. in IV. ktg., širine dna jarka do 0.6 m, globine do 1.0m, naklon brežin 70°-90° z nakladanjem na prevozno sredstvo, odvozom na trajno deponijo po izbiri izvajalca, komplet s stroški ravnanja materiala v deponiji DODATEN IZKOP POD ZGORNJIM USTROJEM</t>
  </si>
  <si>
    <t>FEKALNI HIŠNI PRIKLJUČKI</t>
  </si>
  <si>
    <t>OSTALA DELA SKUPAJ</t>
  </si>
  <si>
    <t>Izdelava betonskih podstavkov dim. 40x40x10cm iz betona C16/20, komplet z opažanjem, dobavo in vgrajevanjem betona, za montažo cestnih kap</t>
  </si>
  <si>
    <t>Dobava in vgradnja pokrova iz litega železa po EN124 najmanj C250 vključno z AB razbremenilnim obročem in vencem, protihrupnim vložkom iz kompozitnega materiala, svetle odprtine 600x600 mm. V postavki vključena vsa potrebna dela za postavitev pokrova na potrebno višino in nagib</t>
  </si>
  <si>
    <t>Priklop na obstoječo instalacijo dimenzij do DN 25. Komplet s spojnim in priključnim materialom.</t>
  </si>
  <si>
    <r>
      <t xml:space="preserve">Dobava hišnega vodomera </t>
    </r>
    <r>
      <rPr>
        <vertAlign val="superscript"/>
        <sz val="11"/>
        <rFont val="Calibri"/>
        <family val="2"/>
        <charset val="238"/>
      </rPr>
      <t>3</t>
    </r>
    <r>
      <rPr>
        <sz val="11"/>
        <rFont val="Calibri"/>
        <family val="2"/>
        <charset val="238"/>
      </rPr>
      <t>/</t>
    </r>
    <r>
      <rPr>
        <vertAlign val="subscript"/>
        <sz val="11"/>
        <rFont val="Calibri"/>
        <family val="2"/>
        <charset val="238"/>
      </rPr>
      <t>4</t>
    </r>
    <r>
      <rPr>
        <sz val="11"/>
        <rFont val="Calibri"/>
        <family val="2"/>
        <charset val="238"/>
      </rPr>
      <t>'' in vgradnja v vodomerni jašek. Postavka zajema tudi ves spojni material potreben za vgradnjo vodomera.</t>
    </r>
  </si>
  <si>
    <t>Dobava, dovoz in montaža prefabriciranega AB jaška svetlih dimenzij 72/72 cm. V postavko je vključena tudi obdelava jaška na mestu priključitve cevi in izdelavo prebojev, na 10 cm podložnega betona C12/15</t>
  </si>
  <si>
    <t>VODOVODNI MATERJAL Z MONTAŽO IN TRANSPORTI SKUPAJ</t>
  </si>
  <si>
    <r>
      <t>POC. T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</si>
  <si>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POC. R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</si>
  <si>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POC. T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t>
    </r>
  </si>
  <si>
    <r>
      <t>POC. KOLENO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t>
    </r>
  </si>
  <si>
    <r>
      <t>POC. R KOS 1</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</si>
  <si>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POC. T KOS </t>
    </r>
    <r>
      <rPr>
        <sz val="11"/>
        <rFont val="Times New Roman"/>
        <family val="1"/>
        <charset val="238"/>
      </rPr>
      <t>1''</t>
    </r>
  </si>
  <si>
    <r>
      <t xml:space="preserve">POC. KOLENO </t>
    </r>
    <r>
      <rPr>
        <sz val="11"/>
        <rFont val="Times New Roman"/>
        <family val="1"/>
        <charset val="238"/>
      </rPr>
      <t>1''</t>
    </r>
  </si>
  <si>
    <r>
      <t>POC. R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</si>
  <si>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POC. KOLENO N/Z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</si>
  <si>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POC. KOLENO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</si>
  <si>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 xml:space="preserve">POC. HOLANDEC </t>
    </r>
    <r>
      <rPr>
        <vertAlign val="superscript"/>
        <sz val="10"/>
        <rFont val="Arial CE"/>
        <charset val="238"/>
      </rPr>
      <t>3</t>
    </r>
    <r>
      <rPr>
        <sz val="10"/>
        <rFont val="Arial CE"/>
        <charset val="238"/>
      </rPr>
      <t>/</t>
    </r>
    <r>
      <rPr>
        <vertAlign val="subscript"/>
        <sz val="10"/>
        <rFont val="Arial CE"/>
        <charset val="238"/>
      </rPr>
      <t>4</t>
    </r>
    <r>
      <rPr>
        <sz val="10"/>
        <rFont val="Arial CE"/>
        <charset val="238"/>
      </rPr>
      <t>''</t>
    </r>
  </si>
  <si>
    <r>
      <t xml:space="preserve">POC. KOLENO N/Z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</si>
  <si>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POC. KOLENO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</si>
  <si>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KROGELNI VENTIL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 (plombirni ventil)</t>
    </r>
  </si>
  <si>
    <t>vključeno v zgornjem ustroju</t>
  </si>
  <si>
    <t>LŽ CESTNA KAPA DN 90 mm</t>
  </si>
  <si>
    <t>TELESKOPSKA VGRADILNA GARNITURA ZA NAVRTNI ZASUN</t>
  </si>
  <si>
    <r>
      <t>NAVRTNI ZASUN FE DN</t>
    </r>
    <r>
      <rPr>
        <sz val="11"/>
        <color indexed="8"/>
        <rFont val="Calibri"/>
        <family val="2"/>
        <charset val="238"/>
      </rPr>
      <t xml:space="preserve"> 80</t>
    </r>
  </si>
  <si>
    <t>NAVRTNI ZASUN FE DN 100</t>
  </si>
  <si>
    <t>NAVRTNI ZASUN FE DN 125</t>
  </si>
  <si>
    <t>Posamezna postavka zajema vsa dela in material, kot npr. dobavo, prenose, montažo, tesnilni in vijačni material. Ves material je NP 16.</t>
  </si>
  <si>
    <r>
      <t xml:space="preserve">Prenašanje  in spuščanje v jarek plastificiranih pocinkanih cevi </t>
    </r>
    <r>
      <rPr>
        <b/>
        <sz val="11"/>
        <rFont val="Calibri"/>
        <family val="2"/>
        <charset val="238"/>
        <scheme val="minor"/>
      </rPr>
      <t>5</t>
    </r>
    <r>
      <rPr>
        <b/>
        <sz val="11"/>
        <rFont val="Calibri"/>
        <family val="2"/>
        <charset val="238"/>
      </rPr>
      <t>/4''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</si>
  <si>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scheme val="minor"/>
      </rPr>
      <t>1</t>
    </r>
    <r>
      <rPr>
        <b/>
        <sz val="11"/>
        <rFont val="Calibri"/>
        <family val="2"/>
        <charset val="238"/>
      </rPr>
      <t>''</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</si>
  <si>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3/4''</t>
    </r>
    <r>
      <rPr>
        <sz val="11"/>
        <rFont val="Calibri"/>
        <family val="2"/>
        <charset val="238"/>
      </rPr>
      <t>, z dobavo, montažo in vsem potrebnim materialom (spojni, izolacijski, fitingi,..)</t>
    </r>
  </si>
  <si>
    <t>Zasip jarka z nevezanim materialom, vgrajevanje in zahteve materiala po TSC 06.100:2003; 0-63 mm, vključno z dobavo, komprimiranjem in finim planiranjem v plasteh do 30 cm (pod voznimi površinami)</t>
  </si>
  <si>
    <t xml:space="preserve">Izdelava posteljice deb. 10 cm, obsip in zasip cevi z peščenim materialom 4-8mm ter ročno komprimiranje v plasteh  do višine 15 cm nad temenom cevi. </t>
  </si>
  <si>
    <t>Planiranje dna rova  s točnostjo +/- 1 cm</t>
  </si>
  <si>
    <r>
      <t>Strojni izkop jarkov za vodovod, širine do 1.0 m, globine do 1.0 m, naklon brežin 70</t>
    </r>
    <r>
      <rPr>
        <sz val="10"/>
        <rFont val="Calibri"/>
        <family val="2"/>
        <charset val="238"/>
      </rPr>
      <t>°-90°</t>
    </r>
    <r>
      <rPr>
        <sz val="11"/>
        <rFont val="Calibri"/>
        <family val="2"/>
        <charset val="238"/>
      </rPr>
      <t xml:space="preserve">z nakladanjem na prevozno sredstvo, odvozom na trajno deponijo po izbiri izvajalca, komplet s stroški ravnanja materiala v deponiji </t>
    </r>
    <r>
      <rPr>
        <sz val="11"/>
        <rFont val="Calibri"/>
        <family val="2"/>
        <charset val="238"/>
        <scheme val="minor"/>
      </rPr>
      <t xml:space="preserve"> - DODATEN IZKOP POD ZGORNJIM USTROJEM</t>
    </r>
  </si>
  <si>
    <t>PREDDELA SKUPAJ</t>
  </si>
  <si>
    <t>Zakoličba trase vodovodnega priključka dolžine do 10m z niveliranjem kanala - po dogovoru z lasnikom priključka in upravljavcem</t>
  </si>
  <si>
    <t>REK. ZGORNJI USTROJ</t>
  </si>
  <si>
    <t>JR</t>
  </si>
  <si>
    <t>REK. SPODNJI USTROJ</t>
  </si>
  <si>
    <t>SKUPAJ ZGORNJI IN SPODNJI USTROJ KASTRA 3. FAZA</t>
  </si>
  <si>
    <t>SKUPAJ KASTRA 3.FAZA</t>
  </si>
  <si>
    <t>SKUPAJ z DDV</t>
  </si>
  <si>
    <r>
      <rPr>
        <b/>
        <u/>
        <sz val="9"/>
        <rFont val="Calibri"/>
        <family val="2"/>
        <charset val="238"/>
      </rPr>
      <t>OPOMBE:</t>
    </r>
    <r>
      <rPr>
        <sz val="9"/>
        <rFont val="Calibri"/>
        <family val="2"/>
        <charset val="238"/>
      </rPr>
      <t xml:space="preserve"> Pri izvajanju del je upoštevati vsa pripravljalna, pomožna, spremljevalna in zaključna dela. Pri posameznih postavkah iz tega poglavja mora ponudnik v cenah za enoto mere obvezno zajeti, upoštevati in vkalkulirati še: </t>
    </r>
  </si>
  <si>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100 μm
• 1x vmesni premaz: epoksid: 100 μm
</t>
    </r>
    <r>
      <rPr>
        <u/>
        <sz val="9"/>
        <rFont val="Calibri"/>
        <family val="2"/>
        <charset val="238"/>
      </rPr>
      <t>• 1 x prekrivni premaz: poliuretan – odporen na UV žarke: 100 μm</t>
    </r>
    <r>
      <rPr>
        <sz val="9"/>
        <rFont val="Calibri"/>
        <family val="2"/>
        <charset val="238"/>
      </rPr>
      <t xml:space="preserve">
 Skupaj : 300 μm
S strani izbranega izvajalca predvideni način izvedbe protikorozijske zaščite potrdi projektant in strokovni nadzor. Nianso zaključnega premaza določi arhitekt v soglasju z investitorjem v RAL lestvici. Vse jeklene nosilne konstrukcije morajo biti po končani izdelavi pregledane s strani pooblaščene organizacije, ki preveri kvaliteto zvarov, spojev, barvnega nanosa in o tem izdela pisno poročilo. Stroške izdelave in pregleda je vkalkulirati v ceno E.M.</t>
    </r>
  </si>
  <si>
    <t>OBRNJENA DAVČNA OBVEZNOST</t>
  </si>
  <si>
    <t>SKUPAJ 3.FAZA - ddv</t>
  </si>
  <si>
    <t>SKUPAJ  - obrnjena davčna obveznost*</t>
  </si>
  <si>
    <t>ZGORNJI USTROJ  - OBRNJENA DAVČNA OBVEZNOST</t>
  </si>
  <si>
    <t>REK.SPODNJI USTROJ - vodovod ter fekalna kanalizacija</t>
  </si>
  <si>
    <t>Zgornji ustroj INF</t>
  </si>
  <si>
    <t>FEKALNI KANAL* (obrn.davč.obveznost)</t>
  </si>
  <si>
    <t>VODOVOD*(obrn.dav.obveznost)</t>
  </si>
  <si>
    <t>A. SKUPAJ</t>
  </si>
  <si>
    <t>B. SKUPAJ</t>
  </si>
  <si>
    <t>VSE SKUPAJ (A+B)</t>
  </si>
  <si>
    <t xml:space="preserve">A. </t>
  </si>
  <si>
    <t>NAVADEN DDV</t>
  </si>
  <si>
    <t>DDV 22% (samo A.)</t>
  </si>
  <si>
    <t>POMEMBNA OPOMBA - VSE PONUDBENE POSTAVKE (CENE NA ENOTO) SE SAMODEJNO KOPIRAJO IZ DELOVNEGA LISTA ''ZGORNJI USTROJ''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</si>
</sst>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1]_-;\-* #,##0.00\ [$€-1]_-;_-* &quot;-&quot;??\ [$€-1]_-"/>
    <numFmt numFmtId="165" formatCode="0.000"/>
    <numFmt numFmtId="166" formatCode="_-* #,##0.00\ &quot;SIT&quot;_-;\-* #,##0.00\ &quot;SIT&quot;_-;_-* &quot;-&quot;??\ &quot;SIT&quot;_-;_-@_-"/>
    <numFmt numFmtId="167" formatCode="#,##0.00\ &quot;€&quot;"/>
    <numFmt numFmtId="168" formatCode="_-* #,##0.00\ [$€-1]_-;\-* #,##0.00\ [$€-1]_-;_-* &quot;-&quot;??\ [$€-1]_-;_-@_-"/>
    <numFmt numFmtId="169" formatCode="#,##0.00\ [$€-1]"/>
  </numFmts>
  <fonts count="12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Times New Roman"/>
      <family val="1"/>
      <charset val="238"/>
    </font>
    <font>
      <sz val="10"/>
      <name val="Times New Roman"/>
      <family val="1"/>
      <charset val="238"/>
    </font>
    <font>
      <sz val="11"/>
      <color theme="1"/>
      <name val="Calibri"/>
      <family val="2"/>
      <charset val="238"/>
      <scheme val="minor"/>
    </font>
    <font>
      <sz val="11"/>
      <color rgb="FFFF0000"/>
      <name val="Calibri"/>
      <family val="2"/>
      <charset val="238"/>
      <scheme val="minor"/>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rgb="FFC00000"/>
      <name val="Calibri"/>
      <family val="2"/>
      <charset val="238"/>
      <scheme val="minor"/>
    </font>
    <font>
      <sz val="12"/>
      <color theme="1"/>
      <name val="Calibri"/>
      <family val="2"/>
      <charset val="238"/>
      <scheme val="minor"/>
    </font>
    <font>
      <sz val="10"/>
      <name val="Calibri"/>
      <family val="2"/>
      <charset val="238"/>
      <scheme val="minor"/>
    </font>
    <font>
      <b/>
      <sz val="13"/>
      <name val="Calibri"/>
      <family val="2"/>
      <charset val="238"/>
      <scheme val="minor"/>
    </font>
    <font>
      <b/>
      <sz val="11"/>
      <name val="Calibri"/>
      <family val="2"/>
      <charset val="238"/>
      <scheme val="minor"/>
    </font>
    <font>
      <sz val="11"/>
      <name val="Calibri"/>
      <family val="2"/>
      <charset val="238"/>
      <scheme val="minor"/>
    </font>
    <font>
      <i/>
      <sz val="10"/>
      <name val="Calibri"/>
      <family val="2"/>
      <charset val="238"/>
      <scheme val="minor"/>
    </font>
    <font>
      <b/>
      <i/>
      <sz val="10"/>
      <color rgb="FFFF0000"/>
      <name val="Calibri"/>
      <family val="2"/>
      <charset val="238"/>
      <scheme val="minor"/>
    </font>
    <font>
      <b/>
      <i/>
      <sz val="12"/>
      <name val="Calibri"/>
      <family val="2"/>
      <charset val="238"/>
      <scheme val="minor"/>
    </font>
    <font>
      <b/>
      <sz val="15"/>
      <color indexed="56"/>
      <name val="Calibri"/>
      <family val="2"/>
      <charset val="238"/>
    </font>
    <font>
      <sz val="10"/>
      <name val="Times New Roman CE"/>
      <charset val="238"/>
    </font>
    <font>
      <sz val="10"/>
      <name val="Arial"/>
      <family val="2"/>
      <charset val="238"/>
    </font>
    <font>
      <sz val="10"/>
      <color rgb="FF7030A0"/>
      <name val="Arial"/>
      <family val="2"/>
      <charset val="238"/>
    </font>
    <font>
      <sz val="10"/>
      <name val="Arial"/>
      <family val="2"/>
    </font>
    <font>
      <sz val="8"/>
      <name val="Arial CE"/>
      <charset val="238"/>
    </font>
    <font>
      <sz val="12"/>
      <color indexed="10"/>
      <name val="Calibri"/>
      <family val="2"/>
      <charset val="238"/>
      <scheme val="minor"/>
    </font>
    <font>
      <vertAlign val="superscript"/>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Calibri"/>
      <family val="2"/>
      <charset val="238"/>
    </font>
    <font>
      <sz val="11"/>
      <name val="Calibri"/>
      <family val="2"/>
      <charset val="238"/>
    </font>
    <font>
      <sz val="24"/>
      <color rgb="FFFF0000"/>
      <name val="Calibri"/>
      <family val="2"/>
      <charset val="238"/>
      <scheme val="minor"/>
    </font>
    <font>
      <sz val="11"/>
      <color rgb="FF006100"/>
      <name val="Calibri"/>
      <family val="2"/>
      <charset val="238"/>
      <scheme val="minor"/>
    </font>
    <font>
      <sz val="12"/>
      <color rgb="FF00B0F0"/>
      <name val="Calibri"/>
      <family val="2"/>
      <charset val="238"/>
      <scheme val="minor"/>
    </font>
    <font>
      <b/>
      <sz val="12"/>
      <color rgb="FF00B0F0"/>
      <name val="Calibri"/>
      <family val="2"/>
      <charset val="238"/>
      <scheme val="minor"/>
    </font>
    <font>
      <sz val="11"/>
      <color theme="1"/>
      <name val="Calibri"/>
      <family val="2"/>
      <scheme val="minor"/>
    </font>
    <font>
      <sz val="11"/>
      <color indexed="8"/>
      <name val="Arial"/>
      <family val="2"/>
      <charset val="204"/>
    </font>
    <font>
      <sz val="10"/>
      <color indexed="8"/>
      <name val="Arial"/>
      <family val="2"/>
      <charset val="238"/>
    </font>
    <font>
      <sz val="8"/>
      <name val="Calibri"/>
      <family val="2"/>
      <charset val="238"/>
      <scheme val="minor"/>
    </font>
    <font>
      <sz val="10"/>
      <name val="Arial CE"/>
      <family val="2"/>
      <charset val="238"/>
    </font>
    <font>
      <sz val="9"/>
      <name val="Calibri"/>
      <family val="2"/>
      <charset val="238"/>
      <scheme val="minor"/>
    </font>
    <font>
      <b/>
      <sz val="8"/>
      <name val="Calibri"/>
      <family val="2"/>
      <charset val="238"/>
      <scheme val="minor"/>
    </font>
    <font>
      <sz val="11"/>
      <color rgb="FF00B0F0"/>
      <name val="Calibri"/>
      <family val="2"/>
      <scheme val="minor"/>
    </font>
    <font>
      <b/>
      <sz val="12"/>
      <name val="Calibri"/>
      <family val="2"/>
      <charset val="238"/>
    </font>
    <font>
      <b/>
      <sz val="8"/>
      <name val="Tahoma"/>
      <family val="2"/>
    </font>
    <font>
      <b/>
      <sz val="9"/>
      <name val="Calibri"/>
      <family val="2"/>
      <charset val="238"/>
      <scheme val="minor"/>
    </font>
    <font>
      <u/>
      <sz val="8"/>
      <name val="Calibri"/>
      <family val="2"/>
      <charset val="238"/>
      <scheme val="minor"/>
    </font>
    <font>
      <u/>
      <sz val="8"/>
      <name val="Calibri"/>
      <family val="2"/>
      <charset val="238"/>
    </font>
    <font>
      <b/>
      <u/>
      <sz val="8"/>
      <name val="Calibri"/>
      <family val="2"/>
      <charset val="238"/>
    </font>
    <font>
      <sz val="8"/>
      <name val="Calibri"/>
      <family val="2"/>
      <charset val="238"/>
    </font>
    <font>
      <b/>
      <sz val="11"/>
      <name val="Calibri"/>
      <family val="2"/>
      <scheme val="minor"/>
    </font>
    <font>
      <b/>
      <sz val="12"/>
      <name val="Calibri"/>
      <family val="2"/>
      <scheme val="minor"/>
    </font>
    <font>
      <sz val="12"/>
      <name val="Calibri"/>
      <family val="2"/>
      <scheme val="minor"/>
    </font>
    <font>
      <sz val="11"/>
      <name val="Calibri"/>
      <family val="2"/>
      <scheme val="minor"/>
    </font>
    <font>
      <i/>
      <sz val="12"/>
      <name val="Calibri"/>
      <family val="2"/>
      <charset val="238"/>
    </font>
    <font>
      <sz val="10"/>
      <color indexed="8"/>
      <name val="Verdana"/>
      <family val="2"/>
      <charset val="238"/>
    </font>
    <font>
      <sz val="12"/>
      <color theme="1"/>
      <name val="Cambria"/>
      <family val="1"/>
    </font>
    <font>
      <b/>
      <sz val="12"/>
      <color theme="1"/>
      <name val="Cambria"/>
      <family val="1"/>
    </font>
    <font>
      <sz val="10"/>
      <color theme="1"/>
      <name val="Cambria"/>
      <family val="1"/>
    </font>
    <font>
      <sz val="10"/>
      <color indexed="8"/>
      <name val="Cambria"/>
      <family val="1"/>
    </font>
    <font>
      <sz val="10"/>
      <name val="Cambria"/>
      <family val="1"/>
    </font>
    <font>
      <sz val="12"/>
      <name val="Cambria"/>
      <family val="1"/>
    </font>
    <font>
      <sz val="12"/>
      <color indexed="8"/>
      <name val="Cambria"/>
      <family val="1"/>
    </font>
    <font>
      <sz val="10"/>
      <color rgb="FF000000"/>
      <name val="Cambria"/>
      <family val="1"/>
    </font>
    <font>
      <b/>
      <sz val="12"/>
      <color theme="1"/>
      <name val="Cambria"/>
      <family val="1"/>
      <charset val="238"/>
    </font>
    <font>
      <sz val="11"/>
      <color theme="1"/>
      <name val="Cambria"/>
      <family val="1"/>
    </font>
    <font>
      <b/>
      <sz val="12"/>
      <name val="Cambria"/>
      <family val="1"/>
    </font>
    <font>
      <i/>
      <sz val="12"/>
      <name val="Cambria"/>
      <family val="1"/>
    </font>
    <font>
      <sz val="10"/>
      <color indexed="8"/>
      <name val="Arial"/>
      <family val="2"/>
    </font>
    <font>
      <sz val="6"/>
      <color indexed="8"/>
      <name val="Verdana"/>
      <family val="2"/>
      <charset val="238"/>
    </font>
    <font>
      <b/>
      <sz val="12"/>
      <color indexed="8"/>
      <name val="Cambria"/>
      <family val="1"/>
    </font>
    <font>
      <b/>
      <sz val="10"/>
      <color indexed="8"/>
      <name val="Cambria"/>
      <family val="1"/>
    </font>
    <font>
      <b/>
      <sz val="11"/>
      <color theme="1"/>
      <name val="Cambria"/>
      <family val="1"/>
    </font>
    <font>
      <sz val="10"/>
      <color theme="3"/>
      <name val="Calibri"/>
      <family val="2"/>
      <charset val="238"/>
      <scheme val="minor"/>
    </font>
    <font>
      <sz val="11"/>
      <name val="Arial Narrow"/>
      <family val="2"/>
      <charset val="238"/>
    </font>
    <font>
      <b/>
      <sz val="11"/>
      <name val="Arial Narrow"/>
      <family val="2"/>
      <charset val="238"/>
    </font>
    <font>
      <b/>
      <sz val="11"/>
      <name val="Calibri"/>
      <family val="2"/>
      <charset val="238"/>
    </font>
    <font>
      <sz val="10"/>
      <color rgb="FFFF0000"/>
      <name val="Calibri"/>
      <family val="2"/>
      <charset val="238"/>
      <scheme val="minor"/>
    </font>
    <font>
      <vertAlign val="superscript"/>
      <sz val="11"/>
      <name val="Calibri"/>
      <family val="2"/>
      <charset val="238"/>
    </font>
    <font>
      <b/>
      <i/>
      <sz val="13"/>
      <name val="Calibri"/>
      <family val="2"/>
      <charset val="238"/>
      <scheme val="minor"/>
    </font>
    <font>
      <sz val="11"/>
      <color indexed="8"/>
      <name val="Times New Roman"/>
      <family val="1"/>
      <charset val="238"/>
    </font>
    <font>
      <sz val="10"/>
      <name val="Century Gothic CE"/>
      <family val="2"/>
      <charset val="238"/>
    </font>
    <font>
      <b/>
      <sz val="10"/>
      <name val="Calibri"/>
      <family val="2"/>
      <charset val="238"/>
      <scheme val="minor"/>
    </font>
    <font>
      <sz val="11"/>
      <color rgb="FFFF3399"/>
      <name val="Calibri"/>
      <family val="2"/>
      <charset val="238"/>
      <scheme val="minor"/>
    </font>
    <font>
      <sz val="18"/>
      <color rgb="FFFF0000"/>
      <name val="Calibri"/>
      <family val="2"/>
      <charset val="238"/>
      <scheme val="minor"/>
    </font>
    <font>
      <vertAlign val="subscript"/>
      <sz val="11"/>
      <name val="Calibri"/>
      <family val="2"/>
      <charset val="238"/>
    </font>
    <font>
      <vertAlign val="superscript"/>
      <sz val="11"/>
      <name val="Times New Roman"/>
      <family val="1"/>
      <charset val="238"/>
    </font>
    <font>
      <vertAlign val="subscript"/>
      <sz val="11"/>
      <name val="Times New Roman"/>
      <family val="1"/>
      <charset val="238"/>
    </font>
    <font>
      <vertAlign val="superscript"/>
      <sz val="10"/>
      <name val="Arial CE"/>
      <charset val="238"/>
    </font>
    <font>
      <vertAlign val="subscript"/>
      <sz val="10"/>
      <name val="Arial CE"/>
      <charset val="238"/>
    </font>
    <font>
      <sz val="10"/>
      <name val="Calibri"/>
      <family val="2"/>
      <charset val="238"/>
    </font>
    <font>
      <b/>
      <sz val="12"/>
      <name val="Calibri Light"/>
      <family val="2"/>
      <charset val="238"/>
    </font>
    <font>
      <b/>
      <sz val="14"/>
      <name val="Calibri Light"/>
      <family val="2"/>
      <charset val="238"/>
    </font>
    <font>
      <sz val="10"/>
      <name val="Calibri Light"/>
      <family val="2"/>
      <charset val="238"/>
    </font>
    <font>
      <sz val="9"/>
      <name val="Calibri Light"/>
      <family val="2"/>
      <charset val="238"/>
    </font>
    <font>
      <sz val="9"/>
      <color rgb="FF000000"/>
      <name val="Calibri Light"/>
      <family val="2"/>
      <charset val="238"/>
    </font>
    <font>
      <sz val="12"/>
      <name val="Calibri Light"/>
      <family val="2"/>
      <charset val="238"/>
    </font>
    <font>
      <b/>
      <sz val="10"/>
      <name val="Calibri Light"/>
      <family val="2"/>
      <charset val="238"/>
    </font>
    <font>
      <sz val="14"/>
      <name val="Calibri Light"/>
      <family val="2"/>
      <charset val="238"/>
    </font>
    <font>
      <b/>
      <u/>
      <sz val="14"/>
      <name val="Calibri Light"/>
      <family val="2"/>
      <charset val="238"/>
    </font>
    <font>
      <b/>
      <sz val="18"/>
      <name val="Calibri Light"/>
      <family val="2"/>
      <charset val="238"/>
    </font>
    <font>
      <sz val="9"/>
      <name val="Calibri"/>
      <family val="2"/>
      <scheme val="minor"/>
    </font>
    <font>
      <b/>
      <sz val="9"/>
      <name val="Tahoma"/>
      <family val="2"/>
    </font>
    <font>
      <u/>
      <sz val="9"/>
      <name val="Calibri"/>
      <family val="2"/>
      <charset val="238"/>
      <scheme val="minor"/>
    </font>
    <font>
      <u/>
      <sz val="9"/>
      <name val="Calibri"/>
      <family val="2"/>
      <charset val="238"/>
    </font>
    <font>
      <b/>
      <u/>
      <sz val="9"/>
      <name val="Calibri"/>
      <family val="2"/>
      <charset val="238"/>
    </font>
    <font>
      <sz val="9"/>
      <name val="Calibri"/>
      <family val="2"/>
      <charset val="238"/>
    </font>
    <font>
      <b/>
      <u/>
      <sz val="12"/>
      <name val="Calibri Light"/>
      <family val="2"/>
      <charset val="238"/>
    </font>
    <font>
      <sz val="12"/>
      <name val="Arial CE"/>
      <charset val="238"/>
    </font>
    <font>
      <sz val="12"/>
      <name val="Cambria"/>
      <family val="1"/>
      <charset val="238"/>
      <scheme val="major"/>
    </font>
    <font>
      <b/>
      <sz val="10"/>
      <name val="Arial CE"/>
      <charset val="238"/>
    </font>
    <font>
      <sz val="12"/>
      <color rgb="FFFF0000"/>
      <name val="Calibri"/>
      <family val="2"/>
      <scheme val="minor"/>
    </font>
    <font>
      <sz val="12"/>
      <color rgb="FFFF0000"/>
      <name val="Cambria"/>
      <family val="1"/>
    </font>
  </fonts>
  <fills count="31">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C6EFCE"/>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6">
    <border>
      <left/>
      <right/>
      <top/>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double">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bottom style="double">
        <color indexed="64"/>
      </bottom>
      <diagonal/>
    </border>
    <border>
      <left style="medium">
        <color indexed="64"/>
      </left>
      <right/>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16">
    <xf numFmtId="49" fontId="0" fillId="0" borderId="0"/>
    <xf numFmtId="0" fontId="7" fillId="0" borderId="0"/>
    <xf numFmtId="49" fontId="4" fillId="0" borderId="0"/>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21" fillId="0" borderId="9" applyNumberFormat="0" applyFill="0" applyAlignment="0" applyProtection="0"/>
    <xf numFmtId="0" fontId="6" fillId="0" borderId="0"/>
    <xf numFmtId="0" fontId="22" fillId="0" borderId="0"/>
    <xf numFmtId="0" fontId="5" fillId="0" borderId="0"/>
    <xf numFmtId="49" fontId="4" fillId="0" borderId="0"/>
    <xf numFmtId="49" fontId="4" fillId="0" borderId="0"/>
    <xf numFmtId="49" fontId="4" fillId="0" borderId="0"/>
    <xf numFmtId="0" fontId="6" fillId="0" borderId="0"/>
    <xf numFmtId="0" fontId="22" fillId="0" borderId="0"/>
    <xf numFmtId="0" fontId="23" fillId="0" borderId="0"/>
    <xf numFmtId="49" fontId="4" fillId="0" borderId="0"/>
    <xf numFmtId="49" fontId="4" fillId="0" borderId="0"/>
    <xf numFmtId="49" fontId="4" fillId="0" borderId="0"/>
    <xf numFmtId="49" fontId="4" fillId="0" borderId="0"/>
    <xf numFmtId="9"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165" fontId="24" fillId="0" borderId="0">
      <alignment horizontal="right"/>
    </xf>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25" fillId="0" borderId="0">
      <alignment vertical="top"/>
    </xf>
    <xf numFmtId="0" fontId="4" fillId="0" borderId="0"/>
    <xf numFmtId="44" fontId="4" fillId="0" borderId="0" applyFont="0" applyFill="0" applyBorder="0" applyAlignment="0" applyProtection="0"/>
    <xf numFmtId="0" fontId="22" fillId="0" borderId="0"/>
    <xf numFmtId="0" fontId="6"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9" fontId="4" fillId="0" borderId="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1" fillId="5" borderId="0" applyNumberFormat="0" applyBorder="0" applyAlignment="0" applyProtection="0"/>
    <xf numFmtId="0" fontId="32" fillId="17" borderId="10" applyNumberFormat="0" applyAlignment="0" applyProtection="0"/>
    <xf numFmtId="0" fontId="33" fillId="0" borderId="0" applyNumberFormat="0" applyFill="0" applyBorder="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36" fillId="18" borderId="0" applyNumberFormat="0" applyBorder="0" applyAlignment="0" applyProtection="0"/>
    <xf numFmtId="0" fontId="4" fillId="19" borderId="13"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3" borderId="0" applyNumberFormat="0" applyBorder="0" applyAlignment="0" applyProtection="0"/>
    <xf numFmtId="0" fontId="39" fillId="0" borderId="14" applyNumberFormat="0" applyFill="0" applyAlignment="0" applyProtection="0"/>
    <xf numFmtId="0" fontId="40" fillId="24" borderId="15" applyNumberFormat="0" applyAlignment="0" applyProtection="0"/>
    <xf numFmtId="0" fontId="41" fillId="17" borderId="16" applyNumberFormat="0" applyAlignment="0" applyProtection="0"/>
    <xf numFmtId="0" fontId="42" fillId="4" borderId="0" applyNumberFormat="0" applyBorder="0" applyAlignment="0" applyProtection="0"/>
    <xf numFmtId="0" fontId="43" fillId="8" borderId="16" applyNumberFormat="0" applyAlignment="0" applyProtection="0"/>
    <xf numFmtId="0" fontId="44" fillId="0" borderId="17" applyNumberFormat="0" applyFill="0" applyAlignment="0" applyProtection="0"/>
    <xf numFmtId="0" fontId="51" fillId="0" borderId="0"/>
    <xf numFmtId="0" fontId="48" fillId="25" borderId="0" applyNumberFormat="0" applyBorder="0" applyAlignment="0" applyProtection="0"/>
    <xf numFmtId="0" fontId="52" fillId="0" borderId="0"/>
    <xf numFmtId="0" fontId="53" fillId="0" borderId="0"/>
    <xf numFmtId="0" fontId="55" fillId="0" borderId="0"/>
    <xf numFmtId="0" fontId="2" fillId="0" borderId="0"/>
    <xf numFmtId="0" fontId="2"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23" fillId="0" borderId="0"/>
    <xf numFmtId="49" fontId="4" fillId="0" borderId="0"/>
    <xf numFmtId="0" fontId="1" fillId="0" borderId="0"/>
    <xf numFmtId="49" fontId="4" fillId="0" borderId="0"/>
    <xf numFmtId="0" fontId="97" fillId="0" borderId="0"/>
    <xf numFmtId="0" fontId="4" fillId="0" borderId="0"/>
  </cellStyleXfs>
  <cellXfs count="540">
    <xf numFmtId="49" fontId="0" fillId="0" borderId="0" xfId="0"/>
    <xf numFmtId="4" fontId="9" fillId="0" borderId="0" xfId="0" applyNumberFormat="1" applyFont="1"/>
    <xf numFmtId="49" fontId="9" fillId="0" borderId="0" xfId="0" applyFont="1"/>
    <xf numFmtId="49" fontId="10" fillId="0" borderId="0" xfId="0" applyFont="1" applyAlignment="1">
      <alignment wrapText="1"/>
    </xf>
    <xf numFmtId="4" fontId="10" fillId="0" borderId="0" xfId="0" applyNumberFormat="1" applyFont="1" applyAlignment="1">
      <alignment horizontal="right"/>
    </xf>
    <xf numFmtId="49" fontId="9" fillId="0" borderId="0" xfId="0" applyFont="1" applyAlignment="1">
      <alignment vertical="top" wrapText="1"/>
    </xf>
    <xf numFmtId="4" fontId="11" fillId="0" borderId="0" xfId="0" applyNumberFormat="1" applyFont="1"/>
    <xf numFmtId="4" fontId="9" fillId="0" borderId="0" xfId="0" applyNumberFormat="1" applyFont="1" applyAlignment="1" applyProtection="1">
      <alignment horizontal="right"/>
      <protection locked="0"/>
    </xf>
    <xf numFmtId="49" fontId="10" fillId="0" borderId="3" xfId="0" applyFont="1" applyBorder="1" applyAlignment="1">
      <alignment wrapText="1"/>
    </xf>
    <xf numFmtId="49" fontId="9" fillId="0" borderId="1" xfId="0" applyFont="1" applyBorder="1"/>
    <xf numFmtId="4" fontId="9" fillId="0" borderId="1" xfId="0" applyNumberFormat="1" applyFont="1" applyBorder="1"/>
    <xf numFmtId="4" fontId="11" fillId="0" borderId="1" xfId="0" applyNumberFormat="1" applyFont="1" applyBorder="1"/>
    <xf numFmtId="4" fontId="10" fillId="0" borderId="4" xfId="0" applyNumberFormat="1" applyFont="1" applyBorder="1"/>
    <xf numFmtId="4" fontId="10" fillId="0" borderId="0" xfId="0" applyNumberFormat="1" applyFont="1"/>
    <xf numFmtId="49" fontId="9" fillId="0" borderId="0" xfId="0" applyFont="1" applyAlignment="1">
      <alignment wrapText="1"/>
    </xf>
    <xf numFmtId="4" fontId="9" fillId="0" borderId="0" xfId="0" applyNumberFormat="1" applyFont="1" applyAlignment="1">
      <alignment horizontal="right"/>
    </xf>
    <xf numFmtId="4" fontId="12" fillId="0" borderId="0" xfId="0" applyNumberFormat="1" applyFont="1"/>
    <xf numFmtId="49" fontId="9" fillId="0" borderId="0" xfId="0" applyFont="1" applyAlignment="1">
      <alignment horizontal="center"/>
    </xf>
    <xf numFmtId="2" fontId="9" fillId="0" borderId="0" xfId="0" applyNumberFormat="1" applyFont="1"/>
    <xf numFmtId="49" fontId="9" fillId="0" borderId="0" xfId="0" applyFont="1" applyAlignment="1">
      <alignment horizontal="right" vertical="top" wrapText="1"/>
    </xf>
    <xf numFmtId="49" fontId="9" fillId="0" borderId="0" xfId="0" applyFont="1" applyAlignment="1">
      <alignment horizontal="left" vertical="top" wrapText="1"/>
    </xf>
    <xf numFmtId="49" fontId="13" fillId="0" borderId="0" xfId="0" applyFont="1" applyAlignment="1">
      <alignment vertical="top" wrapText="1"/>
    </xf>
    <xf numFmtId="49" fontId="10" fillId="0" borderId="0" xfId="0" applyFont="1"/>
    <xf numFmtId="0" fontId="9" fillId="0" borderId="0" xfId="0" applyNumberFormat="1" applyFont="1" applyAlignment="1">
      <alignment vertical="top" wrapText="1"/>
    </xf>
    <xf numFmtId="49" fontId="14" fillId="0" borderId="0" xfId="0" applyFont="1"/>
    <xf numFmtId="49" fontId="15" fillId="0" borderId="0" xfId="0" applyFont="1" applyAlignment="1">
      <alignment horizontal="center" vertical="center" wrapText="1"/>
    </xf>
    <xf numFmtId="49" fontId="14" fillId="2" borderId="2" xfId="0" applyFont="1" applyFill="1" applyBorder="1"/>
    <xf numFmtId="49" fontId="16" fillId="0" borderId="0" xfId="0" applyFont="1" applyAlignment="1">
      <alignment horizontal="center"/>
    </xf>
    <xf numFmtId="49" fontId="16" fillId="0" borderId="5" xfId="0" applyFont="1" applyBorder="1" applyAlignment="1">
      <alignment horizontal="right"/>
    </xf>
    <xf numFmtId="4" fontId="17" fillId="0" borderId="5" xfId="0" applyNumberFormat="1" applyFont="1" applyBorder="1" applyAlignment="1">
      <alignment horizontal="right"/>
    </xf>
    <xf numFmtId="49" fontId="14" fillId="0" borderId="6" xfId="0" applyFont="1" applyBorder="1"/>
    <xf numFmtId="49" fontId="16" fillId="0" borderId="7" xfId="0" applyFont="1" applyBorder="1" applyAlignment="1">
      <alignment horizontal="right"/>
    </xf>
    <xf numFmtId="49" fontId="14" fillId="0" borderId="0" xfId="0" applyFont="1" applyAlignment="1">
      <alignment horizontal="right"/>
    </xf>
    <xf numFmtId="4" fontId="14" fillId="0" borderId="0" xfId="0" applyNumberFormat="1" applyFont="1" applyAlignment="1">
      <alignment horizontal="right"/>
    </xf>
    <xf numFmtId="49" fontId="16" fillId="0" borderId="5" xfId="0" applyFont="1" applyBorder="1" applyAlignment="1">
      <alignment horizontal="center" vertical="center"/>
    </xf>
    <xf numFmtId="49" fontId="18" fillId="0" borderId="0" xfId="0" applyFont="1"/>
    <xf numFmtId="49" fontId="16" fillId="0" borderId="0" xfId="0" applyFont="1" applyAlignment="1">
      <alignment horizontal="right"/>
    </xf>
    <xf numFmtId="49" fontId="19" fillId="0" borderId="0" xfId="0" applyFont="1"/>
    <xf numFmtId="49" fontId="10" fillId="0" borderId="0" xfId="0" applyFont="1" applyAlignment="1">
      <alignment horizontal="center"/>
    </xf>
    <xf numFmtId="4" fontId="14" fillId="0" borderId="0" xfId="0" applyNumberFormat="1" applyFont="1"/>
    <xf numFmtId="0" fontId="9" fillId="0" borderId="0" xfId="0" applyNumberFormat="1" applyFont="1"/>
    <xf numFmtId="2" fontId="9" fillId="0" borderId="0" xfId="0" applyNumberFormat="1" applyFont="1" applyAlignment="1">
      <alignment horizontal="right" vertical="top"/>
    </xf>
    <xf numFmtId="2" fontId="10" fillId="0" borderId="0" xfId="0" applyNumberFormat="1" applyFont="1" applyAlignment="1">
      <alignment vertical="top"/>
    </xf>
    <xf numFmtId="2" fontId="10" fillId="0" borderId="0" xfId="0" applyNumberFormat="1" applyFont="1" applyAlignment="1">
      <alignment horizontal="right" vertical="top"/>
    </xf>
    <xf numFmtId="1" fontId="9" fillId="0" borderId="0" xfId="0" applyNumberFormat="1" applyFont="1" applyAlignment="1">
      <alignment horizontal="right" vertical="top"/>
    </xf>
    <xf numFmtId="4" fontId="10" fillId="0" borderId="0" xfId="0" applyNumberFormat="1" applyFont="1" applyAlignment="1">
      <alignment horizontal="center"/>
    </xf>
    <xf numFmtId="1" fontId="9" fillId="0" borderId="0" xfId="0" applyNumberFormat="1" applyFont="1" applyAlignment="1">
      <alignment horizontal="right" vertical="top" wrapText="1"/>
    </xf>
    <xf numFmtId="2" fontId="9" fillId="0" borderId="6" xfId="0" applyNumberFormat="1" applyFont="1" applyBorder="1" applyAlignment="1">
      <alignment horizontal="right" vertical="top"/>
    </xf>
    <xf numFmtId="49" fontId="10" fillId="0" borderId="6" xfId="0" applyFont="1" applyBorder="1" applyAlignment="1">
      <alignment wrapText="1"/>
    </xf>
    <xf numFmtId="4" fontId="10" fillId="0" borderId="6" xfId="0" applyNumberFormat="1" applyFont="1" applyBorder="1" applyAlignment="1">
      <alignment horizontal="right"/>
    </xf>
    <xf numFmtId="0" fontId="9" fillId="0" borderId="0" xfId="2" applyNumberFormat="1" applyFont="1" applyAlignment="1">
      <alignment vertical="top" wrapText="1"/>
    </xf>
    <xf numFmtId="0" fontId="11" fillId="0" borderId="0" xfId="43" applyFont="1" applyAlignment="1">
      <alignment horizontal="left" vertical="top" wrapText="1"/>
    </xf>
    <xf numFmtId="1" fontId="10" fillId="0" borderId="0" xfId="0" applyNumberFormat="1" applyFont="1" applyAlignment="1">
      <alignment horizontal="left" vertical="top"/>
    </xf>
    <xf numFmtId="4" fontId="10" fillId="0" borderId="3" xfId="0" applyNumberFormat="1" applyFont="1" applyBorder="1" applyAlignment="1">
      <alignment horizontal="left" vertical="top" wrapText="1"/>
    </xf>
    <xf numFmtId="4" fontId="9" fillId="0" borderId="1" xfId="0" applyNumberFormat="1" applyFont="1" applyBorder="1" applyAlignment="1">
      <alignment horizontal="center"/>
    </xf>
    <xf numFmtId="49" fontId="15" fillId="0" borderId="0" xfId="0" applyFont="1" applyAlignment="1">
      <alignment vertical="center"/>
    </xf>
    <xf numFmtId="1" fontId="49" fillId="0" borderId="0" xfId="0" applyNumberFormat="1" applyFont="1" applyAlignment="1">
      <alignment horizontal="right" vertical="top"/>
    </xf>
    <xf numFmtId="4" fontId="49" fillId="0" borderId="0" xfId="0" applyNumberFormat="1" applyFont="1"/>
    <xf numFmtId="49" fontId="49" fillId="0" borderId="0" xfId="0" applyFont="1"/>
    <xf numFmtId="2" fontId="49" fillId="0" borderId="0" xfId="0" applyNumberFormat="1" applyFont="1" applyAlignment="1">
      <alignment horizontal="right" vertical="top" wrapText="1"/>
    </xf>
    <xf numFmtId="2" fontId="49" fillId="0" borderId="0" xfId="0" applyNumberFormat="1" applyFont="1"/>
    <xf numFmtId="0" fontId="54" fillId="0" borderId="0" xfId="4" applyFont="1"/>
    <xf numFmtId="0" fontId="54" fillId="0" borderId="0" xfId="4" applyFont="1" applyAlignment="1">
      <alignment horizontal="justify" vertical="top"/>
    </xf>
    <xf numFmtId="0" fontId="54" fillId="0" borderId="0" xfId="4" applyFont="1" applyAlignment="1">
      <alignment horizontal="justify"/>
    </xf>
    <xf numFmtId="4" fontId="56" fillId="28" borderId="4" xfId="93" applyNumberFormat="1" applyFont="1" applyFill="1" applyBorder="1"/>
    <xf numFmtId="4" fontId="54" fillId="0" borderId="0" xfId="4" applyNumberFormat="1" applyFont="1"/>
    <xf numFmtId="4" fontId="57" fillId="0" borderId="0" xfId="4" applyNumberFormat="1" applyFont="1"/>
    <xf numFmtId="0" fontId="54" fillId="0" borderId="0" xfId="4" applyFont="1" applyAlignment="1">
      <alignment horizontal="justify" vertical="top" wrapText="1"/>
    </xf>
    <xf numFmtId="4" fontId="16" fillId="26" borderId="19" xfId="89" applyNumberFormat="1" applyFont="1" applyFill="1" applyBorder="1"/>
    <xf numFmtId="4" fontId="9" fillId="0" borderId="0" xfId="0" applyNumberFormat="1" applyFont="1" applyAlignment="1">
      <alignment wrapText="1"/>
    </xf>
    <xf numFmtId="2" fontId="9" fillId="0" borderId="0" xfId="0" applyNumberFormat="1" applyFont="1" applyAlignment="1">
      <alignment horizontal="left" vertical="top"/>
    </xf>
    <xf numFmtId="2" fontId="9" fillId="0" borderId="0" xfId="0" applyNumberFormat="1" applyFont="1" applyAlignment="1">
      <alignment horizontal="left"/>
    </xf>
    <xf numFmtId="1" fontId="9" fillId="0" borderId="0" xfId="0" applyNumberFormat="1" applyFont="1" applyAlignment="1">
      <alignment horizontal="left" vertical="top"/>
    </xf>
    <xf numFmtId="49" fontId="9" fillId="0" borderId="0" xfId="0" applyFont="1" applyAlignment="1">
      <alignment horizontal="left"/>
    </xf>
    <xf numFmtId="2" fontId="9" fillId="0" borderId="0" xfId="0" applyNumberFormat="1" applyFont="1" applyAlignment="1">
      <alignment horizontal="left" vertical="top" wrapText="1"/>
    </xf>
    <xf numFmtId="2" fontId="10" fillId="0" borderId="0" xfId="0" applyNumberFormat="1" applyFont="1" applyAlignment="1">
      <alignment horizontal="left" vertical="top"/>
    </xf>
    <xf numFmtId="1" fontId="9" fillId="0" borderId="0" xfId="0" applyNumberFormat="1" applyFont="1" applyAlignment="1">
      <alignment horizontal="left" vertical="top" wrapText="1"/>
    </xf>
    <xf numFmtId="4" fontId="9" fillId="0" borderId="0" xfId="89" applyNumberFormat="1" applyFont="1"/>
    <xf numFmtId="49" fontId="60" fillId="0" borderId="0" xfId="0" applyFont="1" applyAlignment="1">
      <alignment horizontal="center" vertical="center" wrapText="1"/>
    </xf>
    <xf numFmtId="0" fontId="54" fillId="0" borderId="0" xfId="4" applyFont="1" applyAlignment="1">
      <alignment horizontal="right" vertical="top"/>
    </xf>
    <xf numFmtId="0" fontId="61" fillId="28" borderId="3" xfId="93" applyFont="1" applyFill="1" applyBorder="1" applyAlignment="1">
      <alignment horizontal="center"/>
    </xf>
    <xf numFmtId="0" fontId="61" fillId="28" borderId="1" xfId="93" applyFont="1" applyFill="1" applyBorder="1" applyAlignment="1">
      <alignment horizontal="left" vertical="top"/>
    </xf>
    <xf numFmtId="4" fontId="56" fillId="28" borderId="1" xfId="93" applyNumberFormat="1" applyFont="1" applyFill="1" applyBorder="1" applyAlignment="1">
      <alignment horizontal="center"/>
    </xf>
    <xf numFmtId="4" fontId="56" fillId="28" borderId="1" xfId="93" applyNumberFormat="1" applyFont="1" applyFill="1" applyBorder="1" applyAlignment="1">
      <alignment horizontal="right"/>
    </xf>
    <xf numFmtId="4" fontId="56" fillId="28" borderId="1" xfId="93" applyNumberFormat="1" applyFont="1" applyFill="1" applyBorder="1"/>
    <xf numFmtId="0" fontId="62" fillId="0" borderId="0" xfId="4" applyFont="1" applyAlignment="1">
      <alignment horizontal="justify" vertical="top" wrapText="1"/>
    </xf>
    <xf numFmtId="0" fontId="54" fillId="0" borderId="0" xfId="4" applyFont="1" applyAlignment="1">
      <alignment horizontal="right" vertical="top" wrapText="1"/>
    </xf>
    <xf numFmtId="0" fontId="61" fillId="28" borderId="3" xfId="93" applyFont="1" applyFill="1" applyBorder="1"/>
    <xf numFmtId="0" fontId="54" fillId="0" borderId="0" xfId="4" applyFont="1" applyAlignment="1">
      <alignment horizontal="center"/>
    </xf>
    <xf numFmtId="0" fontId="66" fillId="26" borderId="18" xfId="89" applyFont="1" applyFill="1" applyBorder="1" applyAlignment="1">
      <alignment horizontal="right" vertical="top"/>
    </xf>
    <xf numFmtId="49" fontId="67" fillId="26" borderId="19" xfId="89" applyNumberFormat="1" applyFont="1" applyFill="1" applyBorder="1" applyAlignment="1">
      <alignment wrapText="1"/>
    </xf>
    <xf numFmtId="0" fontId="68" fillId="26" borderId="19" xfId="89" applyFont="1" applyFill="1" applyBorder="1"/>
    <xf numFmtId="4" fontId="68" fillId="26" borderId="19" xfId="89" applyNumberFormat="1" applyFont="1" applyFill="1" applyBorder="1"/>
    <xf numFmtId="4" fontId="69" fillId="26" borderId="20" xfId="89" applyNumberFormat="1" applyFont="1" applyFill="1" applyBorder="1"/>
    <xf numFmtId="0" fontId="66" fillId="0" borderId="0" xfId="89" applyFont="1" applyAlignment="1">
      <alignment horizontal="right" vertical="top"/>
    </xf>
    <xf numFmtId="4" fontId="69" fillId="0" borderId="0" xfId="89" applyNumberFormat="1" applyFont="1"/>
    <xf numFmtId="0" fontId="69" fillId="27" borderId="0" xfId="4" applyFont="1" applyFill="1" applyAlignment="1">
      <alignment horizontal="center" vertical="top"/>
    </xf>
    <xf numFmtId="0" fontId="69" fillId="27" borderId="0" xfId="4" applyFont="1" applyFill="1"/>
    <xf numFmtId="4" fontId="69" fillId="0" borderId="0" xfId="4" applyNumberFormat="1" applyFont="1" applyAlignment="1">
      <alignment horizontal="center" vertical="top"/>
    </xf>
    <xf numFmtId="4" fontId="69" fillId="0" borderId="0" xfId="4" applyNumberFormat="1" applyFont="1"/>
    <xf numFmtId="4" fontId="66" fillId="26" borderId="19" xfId="89" applyNumberFormat="1" applyFont="1" applyFill="1" applyBorder="1"/>
    <xf numFmtId="4" fontId="69" fillId="26" borderId="19" xfId="89" applyNumberFormat="1" applyFont="1" applyFill="1" applyBorder="1"/>
    <xf numFmtId="2" fontId="68" fillId="0" borderId="0" xfId="0" applyNumberFormat="1" applyFont="1"/>
    <xf numFmtId="49" fontId="68" fillId="0" borderId="0" xfId="0" applyFont="1"/>
    <xf numFmtId="1" fontId="68" fillId="0" borderId="0" xfId="0" applyNumberFormat="1" applyFont="1" applyAlignment="1">
      <alignment horizontal="left" vertical="top" wrapText="1"/>
    </xf>
    <xf numFmtId="49" fontId="68" fillId="0" borderId="0" xfId="0" applyFont="1" applyAlignment="1">
      <alignment vertical="top" wrapText="1"/>
    </xf>
    <xf numFmtId="4" fontId="68" fillId="0" borderId="0" xfId="0" applyNumberFormat="1" applyFont="1"/>
    <xf numFmtId="4" fontId="68" fillId="0" borderId="0" xfId="0" applyNumberFormat="1" applyFont="1" applyAlignment="1" applyProtection="1">
      <alignment horizontal="right"/>
      <protection locked="0"/>
    </xf>
    <xf numFmtId="4" fontId="67" fillId="0" borderId="0" xfId="0" applyNumberFormat="1" applyFont="1" applyAlignment="1">
      <alignment horizontal="right"/>
    </xf>
    <xf numFmtId="4" fontId="67" fillId="0" borderId="4" xfId="0" applyNumberFormat="1" applyFont="1" applyBorder="1"/>
    <xf numFmtId="4" fontId="67" fillId="0" borderId="0" xfId="0" applyNumberFormat="1" applyFont="1"/>
    <xf numFmtId="49" fontId="9" fillId="0" borderId="0" xfId="89" applyNumberFormat="1" applyFont="1" applyAlignment="1">
      <alignment vertical="top" wrapText="1"/>
    </xf>
    <xf numFmtId="0" fontId="17" fillId="0" borderId="0" xfId="89" applyFont="1"/>
    <xf numFmtId="0" fontId="9" fillId="0" borderId="0" xfId="0" applyNumberFormat="1" applyFont="1" applyAlignment="1">
      <alignment horizontal="left" vertical="top" wrapText="1"/>
    </xf>
    <xf numFmtId="49" fontId="9" fillId="0" borderId="0" xfId="0" applyFont="1" applyAlignment="1">
      <alignment horizontal="justify" vertical="top" wrapText="1"/>
    </xf>
    <xf numFmtId="49" fontId="45" fillId="0" borderId="0" xfId="0" applyFont="1" applyAlignment="1">
      <alignment vertical="center" wrapText="1"/>
    </xf>
    <xf numFmtId="49" fontId="46" fillId="0" borderId="0" xfId="0" applyFont="1" applyAlignment="1">
      <alignment vertical="center" wrapText="1"/>
    </xf>
    <xf numFmtId="4" fontId="66" fillId="0" borderId="19" xfId="89" applyNumberFormat="1" applyFont="1" applyBorder="1"/>
    <xf numFmtId="4" fontId="69" fillId="0" borderId="19" xfId="89" applyNumberFormat="1" applyFont="1" applyBorder="1"/>
    <xf numFmtId="4" fontId="58" fillId="0" borderId="19" xfId="89" applyNumberFormat="1" applyFont="1" applyBorder="1"/>
    <xf numFmtId="2" fontId="68" fillId="0" borderId="0" xfId="0" applyNumberFormat="1" applyFont="1" applyAlignment="1">
      <alignment horizontal="right" vertical="top"/>
    </xf>
    <xf numFmtId="49" fontId="67" fillId="0" borderId="0" xfId="0" applyFont="1" applyAlignment="1">
      <alignment wrapText="1"/>
    </xf>
    <xf numFmtId="4" fontId="50" fillId="0" borderId="0" xfId="0" applyNumberFormat="1" applyFont="1"/>
    <xf numFmtId="1" fontId="68" fillId="0" borderId="0" xfId="0" applyNumberFormat="1" applyFont="1" applyAlignment="1">
      <alignment horizontal="left" vertical="top"/>
    </xf>
    <xf numFmtId="49" fontId="68" fillId="0" borderId="0" xfId="47" applyFont="1" applyAlignment="1">
      <alignment horizontal="left" vertical="top" wrapText="1"/>
    </xf>
    <xf numFmtId="4" fontId="49" fillId="0" borderId="0" xfId="0" applyNumberFormat="1" applyFont="1" applyAlignment="1" applyProtection="1">
      <alignment horizontal="right"/>
      <protection locked="0"/>
    </xf>
    <xf numFmtId="2" fontId="67" fillId="0" borderId="0" xfId="0" applyNumberFormat="1" applyFont="1" applyAlignment="1">
      <alignment horizontal="right" vertical="top"/>
    </xf>
    <xf numFmtId="49" fontId="68" fillId="0" borderId="0" xfId="0" applyFont="1" applyAlignment="1">
      <alignment wrapText="1"/>
    </xf>
    <xf numFmtId="0" fontId="68" fillId="0" borderId="0" xfId="47" applyNumberFormat="1" applyFont="1" applyAlignment="1">
      <alignment horizontal="left" vertical="top" wrapText="1"/>
    </xf>
    <xf numFmtId="49" fontId="68" fillId="0" borderId="0" xfId="47" applyFont="1" applyAlignment="1">
      <alignment horizontal="center"/>
    </xf>
    <xf numFmtId="4" fontId="68" fillId="0" borderId="0" xfId="47" applyNumberFormat="1" applyFont="1" applyAlignment="1">
      <alignment horizontal="right"/>
    </xf>
    <xf numFmtId="4" fontId="68" fillId="0" borderId="0" xfId="0" applyNumberFormat="1" applyFont="1" applyAlignment="1">
      <alignment horizontal="center"/>
    </xf>
    <xf numFmtId="0" fontId="9" fillId="0" borderId="0" xfId="47" applyNumberFormat="1" applyFont="1" applyAlignment="1">
      <alignment horizontal="left" vertical="top" wrapText="1"/>
    </xf>
    <xf numFmtId="4" fontId="9" fillId="0" borderId="0" xfId="0" applyNumberFormat="1" applyFont="1" applyAlignment="1">
      <alignment horizontal="center"/>
    </xf>
    <xf numFmtId="49" fontId="45" fillId="0" borderId="0" xfId="0" applyFont="1" applyAlignment="1">
      <alignment wrapText="1"/>
    </xf>
    <xf numFmtId="4" fontId="16" fillId="0" borderId="19" xfId="89" applyNumberFormat="1" applyFont="1" applyBorder="1"/>
    <xf numFmtId="1" fontId="10" fillId="0" borderId="0" xfId="0" applyNumberFormat="1" applyFont="1" applyAlignment="1">
      <alignment horizontal="right" vertical="top"/>
    </xf>
    <xf numFmtId="1" fontId="49" fillId="0" borderId="0" xfId="0" applyNumberFormat="1" applyFont="1" applyAlignment="1">
      <alignment horizontal="left" vertical="top"/>
    </xf>
    <xf numFmtId="49" fontId="49" fillId="0" borderId="0" xfId="0" applyFont="1" applyAlignment="1">
      <alignment vertical="top" wrapText="1"/>
    </xf>
    <xf numFmtId="2" fontId="47" fillId="0" borderId="0" xfId="0" applyNumberFormat="1" applyFont="1"/>
    <xf numFmtId="49" fontId="17" fillId="0" borderId="0" xfId="0" applyFont="1" applyAlignment="1">
      <alignment vertical="top" wrapText="1"/>
    </xf>
    <xf numFmtId="0" fontId="45" fillId="0" borderId="0" xfId="48" applyFont="1" applyAlignment="1">
      <alignment vertical="top" wrapText="1"/>
    </xf>
    <xf numFmtId="14" fontId="45" fillId="0" borderId="0" xfId="48" applyNumberFormat="1" applyFont="1" applyAlignment="1">
      <alignment horizontal="left"/>
    </xf>
    <xf numFmtId="4" fontId="45" fillId="0" borderId="0" xfId="48" applyNumberFormat="1" applyFont="1"/>
    <xf numFmtId="1" fontId="49" fillId="0" borderId="0" xfId="0" applyNumberFormat="1" applyFont="1" applyAlignment="1">
      <alignment horizontal="left" vertical="top" wrapText="1"/>
    </xf>
    <xf numFmtId="0" fontId="68" fillId="27" borderId="0" xfId="4" applyFont="1" applyFill="1"/>
    <xf numFmtId="0" fontId="67" fillId="27" borderId="0" xfId="4" applyFont="1" applyFill="1"/>
    <xf numFmtId="9" fontId="72" fillId="0" borderId="0" xfId="108" applyFont="1" applyAlignment="1">
      <alignment horizontal="right" vertical="top"/>
    </xf>
    <xf numFmtId="1" fontId="72" fillId="0" borderId="0" xfId="110" applyNumberFormat="1" applyFont="1" applyAlignment="1">
      <alignment horizontal="right" vertical="top"/>
    </xf>
    <xf numFmtId="49" fontId="72" fillId="0" borderId="0" xfId="110" applyNumberFormat="1" applyFont="1" applyAlignment="1">
      <alignment vertical="top"/>
    </xf>
    <xf numFmtId="1" fontId="72" fillId="0" borderId="0" xfId="25" applyNumberFormat="1" applyFont="1" applyBorder="1" applyAlignment="1">
      <alignment horizontal="right" vertical="top"/>
    </xf>
    <xf numFmtId="1" fontId="72" fillId="0" borderId="0" xfId="108" applyNumberFormat="1" applyFont="1" applyAlignment="1">
      <alignment horizontal="right" vertical="top"/>
    </xf>
    <xf numFmtId="0" fontId="72" fillId="0" borderId="0" xfId="110" applyFont="1" applyAlignment="1">
      <alignment horizontal="left" vertical="top" wrapText="1"/>
    </xf>
    <xf numFmtId="2" fontId="72" fillId="0" borderId="0" xfId="110" applyNumberFormat="1" applyFont="1" applyAlignment="1">
      <alignment horizontal="right" vertical="top"/>
    </xf>
    <xf numFmtId="0" fontId="14" fillId="0" borderId="0" xfId="0" applyNumberFormat="1" applyFont="1"/>
    <xf numFmtId="4" fontId="17" fillId="0" borderId="20" xfId="0" applyNumberFormat="1" applyFont="1" applyBorder="1" applyAlignment="1">
      <alignment horizontal="right"/>
    </xf>
    <xf numFmtId="49" fontId="16" fillId="0" borderId="19" xfId="0" applyFont="1" applyBorder="1" applyAlignment="1">
      <alignment horizontal="left"/>
    </xf>
    <xf numFmtId="49" fontId="14" fillId="0" borderId="18" xfId="0" applyFont="1" applyBorder="1"/>
    <xf numFmtId="4" fontId="17" fillId="0" borderId="0" xfId="0" applyNumberFormat="1" applyFont="1" applyAlignment="1">
      <alignment horizontal="right"/>
    </xf>
    <xf numFmtId="49" fontId="16" fillId="0" borderId="0" xfId="0" applyFont="1" applyAlignment="1">
      <alignment horizontal="left"/>
    </xf>
    <xf numFmtId="4" fontId="17" fillId="0" borderId="2" xfId="0" applyNumberFormat="1" applyFont="1" applyBorder="1" applyAlignment="1">
      <alignment horizontal="right"/>
    </xf>
    <xf numFmtId="49" fontId="16" fillId="0" borderId="2" xfId="0" applyFont="1" applyBorder="1" applyAlignment="1">
      <alignment horizontal="left"/>
    </xf>
    <xf numFmtId="49" fontId="14" fillId="0" borderId="2" xfId="0" applyFont="1" applyBorder="1"/>
    <xf numFmtId="4" fontId="17" fillId="0" borderId="1" xfId="0" applyNumberFormat="1" applyFont="1" applyBorder="1" applyAlignment="1">
      <alignment horizontal="right"/>
    </xf>
    <xf numFmtId="49" fontId="16" fillId="0" borderId="1" xfId="0" applyFont="1" applyBorder="1" applyAlignment="1">
      <alignment horizontal="left"/>
    </xf>
    <xf numFmtId="49" fontId="14" fillId="0" borderId="1" xfId="0" applyFont="1" applyBorder="1"/>
    <xf numFmtId="49" fontId="16" fillId="0" borderId="0" xfId="0" applyFont="1" applyAlignment="1">
      <alignment horizontal="center" vertical="center"/>
    </xf>
    <xf numFmtId="4" fontId="17" fillId="2" borderId="0" xfId="0" applyNumberFormat="1" applyFont="1" applyFill="1" applyAlignment="1">
      <alignment horizontal="right"/>
    </xf>
    <xf numFmtId="49" fontId="16" fillId="2" borderId="0" xfId="0" applyFont="1" applyFill="1" applyAlignment="1">
      <alignment horizontal="left"/>
    </xf>
    <xf numFmtId="49" fontId="16" fillId="2" borderId="0" xfId="0" applyFont="1" applyFill="1" applyAlignment="1">
      <alignment horizontal="center" vertical="center"/>
    </xf>
    <xf numFmtId="49" fontId="14" fillId="0" borderId="0" xfId="111" applyFont="1"/>
    <xf numFmtId="2" fontId="14" fillId="0" borderId="0" xfId="111" applyNumberFormat="1" applyFont="1"/>
    <xf numFmtId="4" fontId="14" fillId="0" borderId="0" xfId="111" applyNumberFormat="1" applyFont="1" applyAlignment="1">
      <alignment horizontal="right"/>
    </xf>
    <xf numFmtId="49" fontId="14" fillId="0" borderId="0" xfId="111" applyFont="1" applyAlignment="1">
      <alignment wrapText="1"/>
    </xf>
    <xf numFmtId="1" fontId="14" fillId="0" borderId="0" xfId="111" applyNumberFormat="1" applyFont="1" applyAlignment="1">
      <alignment vertical="top"/>
    </xf>
    <xf numFmtId="0" fontId="14" fillId="0" borderId="0" xfId="111" applyNumberFormat="1" applyFont="1" applyAlignment="1">
      <alignment vertical="top" wrapText="1"/>
    </xf>
    <xf numFmtId="4" fontId="16" fillId="0" borderId="4" xfId="111" applyNumberFormat="1" applyFont="1" applyBorder="1" applyAlignment="1">
      <alignment horizontal="right"/>
    </xf>
    <xf numFmtId="4" fontId="17" fillId="0" borderId="1" xfId="111" applyNumberFormat="1" applyFont="1" applyBorder="1" applyAlignment="1">
      <alignment horizontal="right"/>
    </xf>
    <xf numFmtId="49" fontId="17" fillId="0" borderId="1" xfId="111" applyFont="1" applyBorder="1"/>
    <xf numFmtId="49" fontId="16" fillId="0" borderId="3" xfId="111" applyFont="1" applyBorder="1" applyAlignment="1">
      <alignment wrapText="1"/>
    </xf>
    <xf numFmtId="1" fontId="17" fillId="0" borderId="0" xfId="111" applyNumberFormat="1" applyFont="1" applyAlignment="1">
      <alignment horizontal="right" vertical="top"/>
    </xf>
    <xf numFmtId="4" fontId="89" fillId="0" borderId="0" xfId="111" applyNumberFormat="1" applyFont="1" applyAlignment="1">
      <alignment horizontal="right"/>
    </xf>
    <xf numFmtId="1" fontId="17" fillId="0" borderId="0" xfId="111" applyNumberFormat="1" applyFont="1" applyAlignment="1">
      <alignment vertical="top"/>
    </xf>
    <xf numFmtId="4" fontId="17" fillId="0" borderId="0" xfId="111" applyNumberFormat="1" applyFont="1" applyAlignment="1" applyProtection="1">
      <alignment horizontal="right"/>
      <protection locked="0"/>
    </xf>
    <xf numFmtId="4" fontId="17" fillId="0" borderId="0" xfId="111" applyNumberFormat="1" applyFont="1" applyAlignment="1">
      <alignment horizontal="right"/>
    </xf>
    <xf numFmtId="4" fontId="1" fillId="0" borderId="0" xfId="111" applyNumberFormat="1" applyFont="1" applyAlignment="1">
      <alignment horizontal="right"/>
    </xf>
    <xf numFmtId="49" fontId="17" fillId="0" borderId="0" xfId="111" applyFont="1" applyAlignment="1">
      <alignment horizontal="right"/>
    </xf>
    <xf numFmtId="49" fontId="17" fillId="0" borderId="0" xfId="111" applyFont="1" applyAlignment="1">
      <alignment wrapText="1"/>
    </xf>
    <xf numFmtId="49" fontId="14" fillId="0" borderId="0" xfId="111" applyFont="1" applyAlignment="1">
      <alignment horizontal="right"/>
    </xf>
    <xf numFmtId="49" fontId="17" fillId="0" borderId="0" xfId="111" applyFont="1" applyAlignment="1">
      <alignment vertical="top" wrapText="1"/>
    </xf>
    <xf numFmtId="49" fontId="17" fillId="0" borderId="0" xfId="111" applyFont="1" applyAlignment="1">
      <alignment horizontal="left" vertical="top" wrapText="1"/>
    </xf>
    <xf numFmtId="49" fontId="17" fillId="0" borderId="0" xfId="111" applyFont="1" applyAlignment="1">
      <alignment horizontal="left"/>
    </xf>
    <xf numFmtId="0" fontId="17" fillId="0" borderId="0" xfId="112" applyFont="1" applyAlignment="1">
      <alignment horizontal="justify"/>
    </xf>
    <xf numFmtId="49" fontId="16" fillId="0" borderId="0" xfId="111" applyFont="1" applyAlignment="1">
      <alignment wrapText="1"/>
    </xf>
    <xf numFmtId="1" fontId="16" fillId="0" borderId="0" xfId="111" applyNumberFormat="1" applyFont="1" applyAlignment="1">
      <alignment horizontal="right" vertical="top"/>
    </xf>
    <xf numFmtId="4" fontId="16" fillId="0" borderId="0" xfId="111" applyNumberFormat="1" applyFont="1" applyAlignment="1">
      <alignment horizontal="right"/>
    </xf>
    <xf numFmtId="49" fontId="17" fillId="0" borderId="0" xfId="111" applyFont="1"/>
    <xf numFmtId="1" fontId="17" fillId="0" borderId="0" xfId="111" applyNumberFormat="1" applyFont="1" applyAlignment="1">
      <alignment horizontal="center" vertical="top"/>
    </xf>
    <xf numFmtId="49" fontId="5" fillId="0" borderId="0" xfId="111" applyFont="1"/>
    <xf numFmtId="4" fontId="90" fillId="0" borderId="0" xfId="111" applyNumberFormat="1" applyFont="1" applyAlignment="1">
      <alignment horizontal="right"/>
    </xf>
    <xf numFmtId="49" fontId="90" fillId="0" borderId="0" xfId="111" applyFont="1" applyAlignment="1">
      <alignment horizontal="right"/>
    </xf>
    <xf numFmtId="1" fontId="90" fillId="0" borderId="0" xfId="111" applyNumberFormat="1" applyFont="1" applyAlignment="1">
      <alignment horizontal="center" vertical="top"/>
    </xf>
    <xf numFmtId="1" fontId="90" fillId="0" borderId="0" xfId="111" applyNumberFormat="1" applyFont="1" applyAlignment="1">
      <alignment horizontal="right" vertical="top"/>
    </xf>
    <xf numFmtId="0" fontId="14" fillId="0" borderId="0" xfId="111" applyNumberFormat="1" applyFont="1"/>
    <xf numFmtId="49" fontId="93" fillId="0" borderId="0" xfId="111" applyFont="1"/>
    <xf numFmtId="0" fontId="93" fillId="0" borderId="0" xfId="111" applyNumberFormat="1" applyFont="1" applyAlignment="1">
      <alignment vertical="top" wrapText="1"/>
    </xf>
    <xf numFmtId="4" fontId="17" fillId="0" borderId="0" xfId="111" applyNumberFormat="1" applyFont="1"/>
    <xf numFmtId="2" fontId="4" fillId="0" borderId="0" xfId="111" applyNumberFormat="1"/>
    <xf numFmtId="49" fontId="4" fillId="0" borderId="0" xfId="111" applyAlignment="1">
      <alignment horizontal="left"/>
    </xf>
    <xf numFmtId="49" fontId="16" fillId="0" borderId="0" xfId="111" applyFont="1"/>
    <xf numFmtId="4" fontId="16" fillId="0" borderId="1" xfId="111" applyNumberFormat="1" applyFont="1" applyBorder="1" applyAlignment="1">
      <alignment horizontal="right"/>
    </xf>
    <xf numFmtId="49" fontId="16" fillId="0" borderId="1" xfId="111" applyFont="1" applyBorder="1"/>
    <xf numFmtId="4" fontId="14" fillId="0" borderId="0" xfId="111" applyNumberFormat="1" applyFont="1" applyAlignment="1" applyProtection="1">
      <alignment horizontal="right"/>
      <protection locked="0"/>
    </xf>
    <xf numFmtId="4" fontId="8" fillId="0" borderId="0" xfId="111" applyNumberFormat="1" applyFont="1" applyAlignment="1">
      <alignment horizontal="right"/>
    </xf>
    <xf numFmtId="49" fontId="14" fillId="0" borderId="0" xfId="2" applyFont="1" applyAlignment="1">
      <alignment vertical="top" wrapText="1"/>
    </xf>
    <xf numFmtId="1" fontId="14" fillId="0" borderId="0" xfId="111" applyNumberFormat="1" applyFont="1" applyAlignment="1">
      <alignment horizontal="right" vertical="top"/>
    </xf>
    <xf numFmtId="0" fontId="17" fillId="0" borderId="0" xfId="111" applyNumberFormat="1" applyFont="1"/>
    <xf numFmtId="4" fontId="10" fillId="0" borderId="26" xfId="111" applyNumberFormat="1" applyFont="1" applyBorder="1" applyAlignment="1">
      <alignment horizontal="right"/>
    </xf>
    <xf numFmtId="49" fontId="10" fillId="0" borderId="27" xfId="111" applyFont="1" applyBorder="1" applyAlignment="1">
      <alignment wrapText="1"/>
    </xf>
    <xf numFmtId="1" fontId="10" fillId="0" borderId="28" xfId="111" applyNumberFormat="1" applyFont="1" applyBorder="1" applyAlignment="1">
      <alignment vertical="top"/>
    </xf>
    <xf numFmtId="4" fontId="10" fillId="0" borderId="29" xfId="111" applyNumberFormat="1" applyFont="1" applyBorder="1" applyAlignment="1">
      <alignment horizontal="right"/>
    </xf>
    <xf numFmtId="49" fontId="10" fillId="0" borderId="2" xfId="111" applyFont="1" applyBorder="1" applyAlignment="1">
      <alignment wrapText="1"/>
    </xf>
    <xf numFmtId="1" fontId="10" fillId="0" borderId="30" xfId="111" applyNumberFormat="1" applyFont="1" applyBorder="1" applyAlignment="1">
      <alignment vertical="top"/>
    </xf>
    <xf numFmtId="4" fontId="10" fillId="0" borderId="0" xfId="111" applyNumberFormat="1" applyFont="1" applyAlignment="1">
      <alignment horizontal="right"/>
    </xf>
    <xf numFmtId="49" fontId="10" fillId="0" borderId="0" xfId="111" applyFont="1" applyAlignment="1">
      <alignment wrapText="1"/>
    </xf>
    <xf numFmtId="1" fontId="10" fillId="0" borderId="0" xfId="111" applyNumberFormat="1" applyFont="1" applyAlignment="1">
      <alignment vertical="top"/>
    </xf>
    <xf numFmtId="2" fontId="14" fillId="0" borderId="0" xfId="0" applyNumberFormat="1" applyFont="1"/>
    <xf numFmtId="49" fontId="14" fillId="0" borderId="0" xfId="0" applyFont="1" applyAlignment="1">
      <alignment wrapText="1"/>
    </xf>
    <xf numFmtId="1" fontId="14" fillId="0" borderId="0" xfId="0" applyNumberFormat="1" applyFont="1" applyAlignment="1">
      <alignment vertical="top"/>
    </xf>
    <xf numFmtId="0" fontId="14" fillId="0" borderId="0" xfId="0" applyNumberFormat="1" applyFont="1" applyAlignment="1">
      <alignment vertical="top" wrapText="1"/>
    </xf>
    <xf numFmtId="4" fontId="16" fillId="0" borderId="4" xfId="0" applyNumberFormat="1" applyFont="1" applyBorder="1" applyAlignment="1">
      <alignment horizontal="right"/>
    </xf>
    <xf numFmtId="49" fontId="17" fillId="0" borderId="1" xfId="0" applyFont="1" applyBorder="1"/>
    <xf numFmtId="49" fontId="16" fillId="0" borderId="3" xfId="0" applyFont="1" applyBorder="1" applyAlignment="1">
      <alignment wrapText="1"/>
    </xf>
    <xf numFmtId="1" fontId="17" fillId="0" borderId="0" xfId="0" applyNumberFormat="1" applyFont="1" applyAlignment="1">
      <alignment vertical="top"/>
    </xf>
    <xf numFmtId="49" fontId="17" fillId="0" borderId="0" xfId="0" applyFont="1"/>
    <xf numFmtId="49" fontId="17" fillId="0" borderId="0" xfId="0" applyFont="1" applyAlignment="1">
      <alignment wrapText="1"/>
    </xf>
    <xf numFmtId="1" fontId="17" fillId="0" borderId="0" xfId="0" applyNumberFormat="1" applyFont="1" applyAlignment="1">
      <alignment horizontal="right" vertical="top"/>
    </xf>
    <xf numFmtId="4" fontId="17" fillId="0" borderId="0" xfId="0" applyNumberFormat="1" applyFont="1" applyAlignment="1" applyProtection="1">
      <alignment horizontal="right"/>
      <protection locked="0"/>
    </xf>
    <xf numFmtId="49" fontId="17" fillId="0" borderId="0" xfId="0" applyFont="1" applyAlignment="1">
      <alignment horizontal="right"/>
    </xf>
    <xf numFmtId="49" fontId="17" fillId="0" borderId="0" xfId="0" applyFont="1" applyAlignment="1">
      <alignment horizontal="left" vertical="top" wrapText="1"/>
    </xf>
    <xf numFmtId="49" fontId="16" fillId="0" borderId="0" xfId="0" applyFont="1" applyAlignment="1">
      <alignment wrapText="1"/>
    </xf>
    <xf numFmtId="1" fontId="16" fillId="0" borderId="0" xfId="0" applyNumberFormat="1" applyFont="1" applyAlignment="1">
      <alignment horizontal="right" vertical="top"/>
    </xf>
    <xf numFmtId="4" fontId="16" fillId="0" borderId="0" xfId="0" applyNumberFormat="1" applyFont="1" applyAlignment="1">
      <alignment horizontal="right"/>
    </xf>
    <xf numFmtId="4" fontId="17" fillId="0" borderId="0" xfId="0" applyNumberFormat="1" applyFont="1" applyProtection="1">
      <protection locked="0"/>
    </xf>
    <xf numFmtId="2" fontId="17" fillId="0" borderId="0" xfId="0" applyNumberFormat="1" applyFont="1" applyProtection="1">
      <protection locked="0"/>
    </xf>
    <xf numFmtId="0" fontId="1" fillId="0" borderId="0" xfId="112" applyAlignment="1">
      <alignment horizontal="left" vertical="top" wrapText="1"/>
    </xf>
    <xf numFmtId="49" fontId="17" fillId="0" borderId="0" xfId="0" applyFont="1" applyAlignment="1">
      <alignment vertical="top" wrapText="1" readingOrder="1"/>
    </xf>
    <xf numFmtId="2" fontId="0" fillId="0" borderId="0" xfId="0" applyNumberFormat="1"/>
    <xf numFmtId="4" fontId="1" fillId="0" borderId="0" xfId="0" applyNumberFormat="1" applyFont="1" applyAlignment="1">
      <alignment horizontal="right"/>
    </xf>
    <xf numFmtId="4" fontId="14" fillId="0" borderId="0" xfId="0" applyNumberFormat="1" applyFont="1" applyAlignment="1" applyProtection="1">
      <alignment horizontal="right"/>
      <protection locked="0"/>
    </xf>
    <xf numFmtId="1" fontId="14" fillId="0" borderId="0" xfId="0" applyNumberFormat="1" applyFont="1" applyAlignment="1">
      <alignment horizontal="right" vertical="top"/>
    </xf>
    <xf numFmtId="0" fontId="17" fillId="0" borderId="0" xfId="114" applyFont="1" applyAlignment="1">
      <alignment horizontal="left" vertical="top" wrapText="1"/>
    </xf>
    <xf numFmtId="2" fontId="17" fillId="0" borderId="0" xfId="0" applyNumberFormat="1" applyFont="1" applyAlignment="1">
      <alignment horizontal="left" vertical="top"/>
    </xf>
    <xf numFmtId="1" fontId="10" fillId="0" borderId="0" xfId="0" applyNumberFormat="1" applyFont="1" applyAlignment="1">
      <alignment vertical="top"/>
    </xf>
    <xf numFmtId="4" fontId="10" fillId="0" borderId="26" xfId="0" applyNumberFormat="1" applyFont="1" applyBorder="1" applyAlignment="1">
      <alignment horizontal="right"/>
    </xf>
    <xf numFmtId="49" fontId="10" fillId="0" borderId="27" xfId="0" applyFont="1" applyBorder="1" applyAlignment="1">
      <alignment wrapText="1"/>
    </xf>
    <xf numFmtId="1" fontId="10" fillId="0" borderId="28" xfId="0" applyNumberFormat="1" applyFont="1" applyBorder="1" applyAlignment="1">
      <alignment vertical="top"/>
    </xf>
    <xf numFmtId="4" fontId="10" fillId="0" borderId="29" xfId="0" applyNumberFormat="1" applyFont="1" applyBorder="1" applyAlignment="1">
      <alignment horizontal="right"/>
    </xf>
    <xf numFmtId="49" fontId="10" fillId="0" borderId="2" xfId="0" applyFont="1" applyBorder="1" applyAlignment="1">
      <alignment wrapText="1"/>
    </xf>
    <xf numFmtId="1" fontId="10" fillId="0" borderId="30" xfId="0" applyNumberFormat="1" applyFont="1" applyBorder="1" applyAlignment="1">
      <alignment vertical="top"/>
    </xf>
    <xf numFmtId="4" fontId="17" fillId="0" borderId="0" xfId="113" applyNumberFormat="1" applyFont="1" applyAlignment="1">
      <alignment horizontal="right"/>
    </xf>
    <xf numFmtId="2" fontId="17" fillId="0" borderId="0" xfId="113" applyNumberFormat="1" applyFont="1" applyAlignment="1" applyProtection="1">
      <alignment horizontal="center"/>
      <protection locked="0"/>
    </xf>
    <xf numFmtId="2" fontId="17" fillId="0" borderId="0" xfId="113" applyNumberFormat="1" applyFont="1" applyAlignment="1">
      <alignment horizontal="center"/>
    </xf>
    <xf numFmtId="49" fontId="17" fillId="0" borderId="0" xfId="113" applyFont="1" applyAlignment="1">
      <alignment horizontal="center"/>
    </xf>
    <xf numFmtId="49" fontId="17" fillId="0" borderId="0" xfId="113" applyFont="1" applyAlignment="1">
      <alignment vertical="top" wrapText="1"/>
    </xf>
    <xf numFmtId="49" fontId="17" fillId="0" borderId="0" xfId="113" applyFont="1" applyAlignment="1">
      <alignment horizontal="right" vertical="top"/>
    </xf>
    <xf numFmtId="49" fontId="1" fillId="0" borderId="0" xfId="0" applyFont="1" applyAlignment="1">
      <alignment vertical="top" wrapText="1"/>
    </xf>
    <xf numFmtId="49" fontId="98" fillId="0" borderId="0" xfId="0" applyFont="1" applyAlignment="1">
      <alignment wrapText="1"/>
    </xf>
    <xf numFmtId="1" fontId="98" fillId="0" borderId="0" xfId="0" applyNumberFormat="1" applyFont="1" applyAlignment="1">
      <alignment horizontal="right" vertical="top"/>
    </xf>
    <xf numFmtId="49" fontId="16" fillId="0" borderId="0" xfId="0" applyFont="1" applyAlignment="1">
      <alignment vertical="top" wrapText="1"/>
    </xf>
    <xf numFmtId="49" fontId="17" fillId="0" borderId="1" xfId="0" applyFont="1" applyBorder="1" applyAlignment="1">
      <alignment horizontal="right"/>
    </xf>
    <xf numFmtId="49" fontId="16" fillId="0" borderId="3" xfId="0" applyFont="1" applyBorder="1" applyAlignment="1">
      <alignment vertical="top" wrapText="1"/>
    </xf>
    <xf numFmtId="49" fontId="17" fillId="0" borderId="0" xfId="0" applyFont="1" applyAlignment="1">
      <alignment horizontal="left" wrapText="1" readingOrder="1"/>
    </xf>
    <xf numFmtId="49" fontId="16" fillId="0" borderId="0" xfId="0" applyFont="1" applyAlignment="1">
      <alignment horizontal="left" vertical="top" wrapText="1" readingOrder="1"/>
    </xf>
    <xf numFmtId="49" fontId="1" fillId="0" borderId="0" xfId="0" applyFont="1" applyAlignment="1">
      <alignment wrapText="1"/>
    </xf>
    <xf numFmtId="49" fontId="17" fillId="0" borderId="0" xfId="0" applyFont="1" applyAlignment="1">
      <alignment horizontal="left" vertical="top" wrapText="1" readingOrder="1"/>
    </xf>
    <xf numFmtId="4" fontId="17" fillId="0" borderId="0" xfId="0" applyNumberFormat="1" applyFont="1"/>
    <xf numFmtId="49" fontId="17" fillId="0" borderId="0" xfId="0" applyFont="1" applyAlignment="1">
      <alignment horizontal="left" vertical="justify" wrapText="1" readingOrder="1"/>
    </xf>
    <xf numFmtId="0" fontId="17" fillId="0" borderId="0" xfId="0" applyNumberFormat="1" applyFont="1" applyAlignment="1">
      <alignment vertical="top" wrapText="1" readingOrder="1"/>
    </xf>
    <xf numFmtId="49" fontId="0" fillId="0" borderId="0" xfId="0" applyAlignment="1">
      <alignment horizontal="left"/>
    </xf>
    <xf numFmtId="49" fontId="17" fillId="0" borderId="0" xfId="0" applyFont="1" applyAlignment="1">
      <alignment horizontal="left"/>
    </xf>
    <xf numFmtId="0" fontId="17" fillId="0" borderId="0" xfId="0" applyNumberFormat="1" applyFont="1" applyAlignment="1">
      <alignment vertical="top" wrapText="1"/>
    </xf>
    <xf numFmtId="4" fontId="98" fillId="0" borderId="0" xfId="0" applyNumberFormat="1" applyFont="1" applyAlignment="1">
      <alignment horizontal="right"/>
    </xf>
    <xf numFmtId="49" fontId="17" fillId="0" borderId="0" xfId="0" applyFont="1" applyAlignment="1">
      <alignment horizontal="right" vertical="top"/>
    </xf>
    <xf numFmtId="4" fontId="99" fillId="0" borderId="0" xfId="0" applyNumberFormat="1" applyFont="1" applyAlignment="1">
      <alignment horizontal="right"/>
    </xf>
    <xf numFmtId="0" fontId="17" fillId="0" borderId="0" xfId="114" applyFont="1" applyAlignment="1">
      <alignment vertical="top" wrapText="1"/>
    </xf>
    <xf numFmtId="2" fontId="17" fillId="0" borderId="0" xfId="0" applyNumberFormat="1" applyFont="1" applyAlignment="1">
      <alignment horizontal="left"/>
    </xf>
    <xf numFmtId="49" fontId="8" fillId="0" borderId="0" xfId="0" applyFont="1" applyAlignment="1">
      <alignment vertical="top" wrapText="1"/>
    </xf>
    <xf numFmtId="49" fontId="100" fillId="0" borderId="0" xfId="0" applyFont="1"/>
    <xf numFmtId="49" fontId="14" fillId="2" borderId="0" xfId="0" applyFont="1" applyFill="1"/>
    <xf numFmtId="49" fontId="16" fillId="0" borderId="0" xfId="0" applyFont="1" applyAlignment="1">
      <alignment horizontal="right" vertical="top"/>
    </xf>
    <xf numFmtId="49" fontId="5" fillId="0" borderId="0" xfId="0" applyFont="1" applyAlignment="1">
      <alignment vertical="top" wrapText="1"/>
    </xf>
    <xf numFmtId="49" fontId="16" fillId="0" borderId="0" xfId="0" applyFont="1" applyAlignment="1">
      <alignment horizontal="left" vertical="justify" wrapText="1" readingOrder="1"/>
    </xf>
    <xf numFmtId="49" fontId="16" fillId="0" borderId="0" xfId="0" applyFont="1" applyAlignment="1">
      <alignment horizontal="right" wrapText="1"/>
    </xf>
    <xf numFmtId="9" fontId="17" fillId="0" borderId="0" xfId="0" applyNumberFormat="1" applyFont="1" applyAlignment="1">
      <alignment horizontal="right"/>
    </xf>
    <xf numFmtId="0" fontId="17" fillId="0" borderId="0" xfId="0" applyNumberFormat="1" applyFont="1" applyAlignment="1">
      <alignment horizontal="left" vertical="top" wrapText="1" readingOrder="1"/>
    </xf>
    <xf numFmtId="0" fontId="17" fillId="0" borderId="0" xfId="0" applyNumberFormat="1" applyFont="1" applyAlignment="1">
      <alignment horizontal="right" vertical="top" wrapText="1" readingOrder="1"/>
    </xf>
    <xf numFmtId="49" fontId="10" fillId="0" borderId="0" xfId="0" applyFont="1" applyAlignment="1">
      <alignment horizontal="right"/>
    </xf>
    <xf numFmtId="49" fontId="5" fillId="0" borderId="0" xfId="0" applyFont="1" applyAlignment="1">
      <alignment horizontal="left" vertical="top" wrapText="1"/>
    </xf>
    <xf numFmtId="4" fontId="98" fillId="0" borderId="0" xfId="0" applyNumberFormat="1" applyFont="1" applyAlignment="1" applyProtection="1">
      <alignment horizontal="right"/>
      <protection locked="0"/>
    </xf>
    <xf numFmtId="4" fontId="98" fillId="0" borderId="2" xfId="0" applyNumberFormat="1" applyFont="1" applyBorder="1" applyAlignment="1" applyProtection="1">
      <alignment horizontal="right"/>
      <protection locked="0"/>
    </xf>
    <xf numFmtId="1" fontId="10" fillId="0" borderId="2" xfId="0" applyNumberFormat="1" applyFont="1" applyBorder="1" applyAlignment="1">
      <alignment vertical="top"/>
    </xf>
    <xf numFmtId="0" fontId="107" fillId="30" borderId="0" xfId="113" applyNumberFormat="1" applyFont="1" applyFill="1" applyAlignment="1">
      <alignment horizontal="left" vertical="top"/>
    </xf>
    <xf numFmtId="49" fontId="109" fillId="30" borderId="0" xfId="0" applyFont="1" applyFill="1" applyAlignment="1">
      <alignment horizontal="right"/>
    </xf>
    <xf numFmtId="49" fontId="110" fillId="30" borderId="0" xfId="113" applyFont="1" applyFill="1" applyAlignment="1">
      <alignment vertical="top" wrapText="1"/>
    </xf>
    <xf numFmtId="0" fontId="111" fillId="30" borderId="0" xfId="113" applyNumberFormat="1" applyFont="1" applyFill="1"/>
    <xf numFmtId="49" fontId="109" fillId="30" borderId="0" xfId="0" applyFont="1" applyFill="1"/>
    <xf numFmtId="0" fontId="110" fillId="30" borderId="31" xfId="113" applyNumberFormat="1" applyFont="1" applyFill="1" applyBorder="1" applyAlignment="1">
      <alignment horizontal="center" vertical="top"/>
    </xf>
    <xf numFmtId="0" fontId="110" fillId="30" borderId="4" xfId="113" applyNumberFormat="1" applyFont="1" applyFill="1" applyBorder="1" applyAlignment="1">
      <alignment horizontal="center" vertical="top"/>
    </xf>
    <xf numFmtId="0" fontId="110" fillId="30" borderId="32" xfId="113" applyNumberFormat="1" applyFont="1" applyFill="1" applyBorder="1" applyAlignment="1">
      <alignment horizontal="center" vertical="top"/>
    </xf>
    <xf numFmtId="0" fontId="111" fillId="30" borderId="32" xfId="113" applyNumberFormat="1" applyFont="1" applyFill="1" applyBorder="1" applyAlignment="1">
      <alignment horizontal="center"/>
    </xf>
    <xf numFmtId="0" fontId="107" fillId="30" borderId="21" xfId="113" applyNumberFormat="1" applyFont="1" applyFill="1" applyBorder="1" applyAlignment="1">
      <alignment horizontal="left" vertical="top"/>
    </xf>
    <xf numFmtId="4" fontId="17" fillId="0" borderId="0" xfId="111" applyNumberFormat="1" applyFont="1" applyAlignment="1">
      <alignment horizontal="center"/>
    </xf>
    <xf numFmtId="4" fontId="17" fillId="0" borderId="0" xfId="0" applyNumberFormat="1" applyFont="1" applyAlignment="1">
      <alignment horizontal="center"/>
    </xf>
    <xf numFmtId="4" fontId="14" fillId="0" borderId="0" xfId="0" applyNumberFormat="1" applyFont="1" applyAlignment="1">
      <alignment horizontal="center"/>
    </xf>
    <xf numFmtId="0" fontId="113" fillId="30" borderId="0" xfId="113" applyNumberFormat="1" applyFont="1" applyFill="1" applyAlignment="1">
      <alignment horizontal="center" vertical="top"/>
    </xf>
    <xf numFmtId="4" fontId="109" fillId="30" borderId="0" xfId="0" applyNumberFormat="1" applyFont="1" applyFill="1" applyAlignment="1">
      <alignment horizontal="center"/>
    </xf>
    <xf numFmtId="0" fontId="107" fillId="30" borderId="0" xfId="113" applyNumberFormat="1" applyFont="1" applyFill="1" applyAlignment="1">
      <alignment horizontal="center" vertical="top"/>
    </xf>
    <xf numFmtId="49" fontId="112" fillId="30" borderId="0" xfId="0" applyFont="1" applyFill="1" applyAlignment="1">
      <alignment horizontal="center"/>
    </xf>
    <xf numFmtId="0" fontId="108" fillId="30" borderId="21" xfId="113" applyNumberFormat="1" applyFont="1" applyFill="1" applyBorder="1" applyAlignment="1">
      <alignment horizontal="center" vertical="top"/>
    </xf>
    <xf numFmtId="0" fontId="109" fillId="30" borderId="21" xfId="0" applyNumberFormat="1" applyFont="1" applyFill="1" applyBorder="1" applyAlignment="1">
      <alignment horizontal="center"/>
    </xf>
    <xf numFmtId="49" fontId="112" fillId="0" borderId="0" xfId="0" applyFont="1"/>
    <xf numFmtId="49" fontId="107" fillId="0" borderId="0" xfId="0" applyFont="1" applyAlignment="1">
      <alignment horizontal="center" vertical="center" wrapText="1"/>
    </xf>
    <xf numFmtId="49" fontId="112" fillId="2" borderId="2" xfId="0" applyFont="1" applyFill="1" applyBorder="1"/>
    <xf numFmtId="49" fontId="107" fillId="0" borderId="0" xfId="0" applyFont="1" applyAlignment="1">
      <alignment horizontal="center"/>
    </xf>
    <xf numFmtId="49" fontId="107" fillId="0" borderId="33" xfId="0" applyFont="1" applyBorder="1" applyAlignment="1">
      <alignment horizontal="center" vertical="center"/>
    </xf>
    <xf numFmtId="49" fontId="107" fillId="0" borderId="33" xfId="0" applyFont="1" applyBorder="1" applyAlignment="1">
      <alignment horizontal="left"/>
    </xf>
    <xf numFmtId="49" fontId="107" fillId="30" borderId="33" xfId="0" applyFont="1" applyFill="1" applyBorder="1" applyAlignment="1">
      <alignment horizontal="center" vertical="center"/>
    </xf>
    <xf numFmtId="4" fontId="112" fillId="0" borderId="0" xfId="0" applyNumberFormat="1" applyFont="1" applyAlignment="1">
      <alignment horizontal="right"/>
    </xf>
    <xf numFmtId="49" fontId="107" fillId="0" borderId="33" xfId="0" applyFont="1" applyBorder="1" applyAlignment="1">
      <alignment horizontal="center"/>
    </xf>
    <xf numFmtId="49" fontId="114" fillId="0" borderId="33" xfId="0" applyFont="1" applyBorder="1"/>
    <xf numFmtId="49" fontId="107" fillId="0" borderId="35" xfId="0" applyFont="1" applyBorder="1" applyAlignment="1">
      <alignment horizontal="left"/>
    </xf>
    <xf numFmtId="49" fontId="112" fillId="0" borderId="33" xfId="0" applyFont="1" applyBorder="1"/>
    <xf numFmtId="49" fontId="115" fillId="26" borderId="33" xfId="0" applyFont="1" applyFill="1" applyBorder="1"/>
    <xf numFmtId="4" fontId="66" fillId="0" borderId="3" xfId="89" applyNumberFormat="1" applyFont="1" applyBorder="1"/>
    <xf numFmtId="4" fontId="69" fillId="0" borderId="1" xfId="89" applyNumberFormat="1" applyFont="1" applyBorder="1"/>
    <xf numFmtId="4" fontId="58" fillId="0" borderId="4" xfId="89" applyNumberFormat="1" applyFont="1" applyBorder="1"/>
    <xf numFmtId="4" fontId="68" fillId="0" borderId="1" xfId="0" applyNumberFormat="1" applyFont="1" applyBorder="1"/>
    <xf numFmtId="4" fontId="68" fillId="0" borderId="0" xfId="0" applyNumberFormat="1" applyFont="1" applyAlignment="1">
      <alignment horizontal="right"/>
    </xf>
    <xf numFmtId="4" fontId="117" fillId="28" borderId="1" xfId="93" applyNumberFormat="1" applyFont="1" applyFill="1" applyBorder="1"/>
    <xf numFmtId="49" fontId="67" fillId="0" borderId="0" xfId="0" applyFont="1" applyAlignment="1">
      <alignment horizontal="center"/>
    </xf>
    <xf numFmtId="4" fontId="17" fillId="0" borderId="8" xfId="0" applyNumberFormat="1" applyFont="1" applyBorder="1" applyAlignment="1">
      <alignment horizontal="right"/>
    </xf>
    <xf numFmtId="49" fontId="118" fillId="0" borderId="0" xfId="0" applyFont="1" applyAlignment="1">
      <alignment horizontal="center" vertical="center" wrapText="1"/>
    </xf>
    <xf numFmtId="4" fontId="61" fillId="0" borderId="0" xfId="0" applyNumberFormat="1" applyFont="1" applyAlignment="1">
      <alignment horizontal="right"/>
    </xf>
    <xf numFmtId="49" fontId="56" fillId="0" borderId="0" xfId="0" applyFont="1"/>
    <xf numFmtId="2" fontId="56" fillId="0" borderId="0" xfId="0" applyNumberFormat="1" applyFont="1"/>
    <xf numFmtId="0" fontId="56" fillId="0" borderId="0" xfId="4" applyFont="1" applyAlignment="1">
      <alignment horizontal="right" vertical="top"/>
    </xf>
    <xf numFmtId="2" fontId="56" fillId="0" borderId="0" xfId="0" applyNumberFormat="1" applyFont="1" applyAlignment="1">
      <alignment horizontal="right" vertical="top"/>
    </xf>
    <xf numFmtId="0" fontId="119" fillId="0" borderId="0" xfId="4" applyFont="1" applyAlignment="1">
      <alignment horizontal="justify" vertical="top" wrapText="1"/>
    </xf>
    <xf numFmtId="0" fontId="56" fillId="0" borderId="0" xfId="4" applyFont="1"/>
    <xf numFmtId="0" fontId="56" fillId="0" borderId="0" xfId="4" applyFont="1" applyAlignment="1">
      <alignment horizontal="right" vertical="top" wrapText="1"/>
    </xf>
    <xf numFmtId="0" fontId="56" fillId="0" borderId="0" xfId="4" applyFont="1" applyAlignment="1">
      <alignment horizontal="justify" vertical="top"/>
    </xf>
    <xf numFmtId="0" fontId="56" fillId="0" borderId="0" xfId="4" applyFont="1" applyAlignment="1">
      <alignment horizontal="justify"/>
    </xf>
    <xf numFmtId="4" fontId="56" fillId="0" borderId="0" xfId="4" applyNumberFormat="1" applyFont="1"/>
    <xf numFmtId="4" fontId="61" fillId="0" borderId="0" xfId="4" applyNumberFormat="1" applyFont="1"/>
    <xf numFmtId="0" fontId="56" fillId="0" borderId="0" xfId="4" applyFont="1" applyAlignment="1">
      <alignment horizontal="center"/>
    </xf>
    <xf numFmtId="0" fontId="56" fillId="0" borderId="0" xfId="4" applyFont="1" applyAlignment="1">
      <alignment horizontal="justify" vertical="top" wrapText="1"/>
    </xf>
    <xf numFmtId="49" fontId="107" fillId="30" borderId="33" xfId="0" applyFont="1" applyFill="1" applyBorder="1" applyAlignment="1">
      <alignment horizontal="left"/>
    </xf>
    <xf numFmtId="49" fontId="107" fillId="0" borderId="34" xfId="0" applyFont="1" applyBorder="1" applyAlignment="1">
      <alignment horizontal="left"/>
    </xf>
    <xf numFmtId="49" fontId="123" fillId="26" borderId="34" xfId="0" applyFont="1" applyFill="1" applyBorder="1" applyAlignment="1">
      <alignment horizontal="left"/>
    </xf>
    <xf numFmtId="0" fontId="71" fillId="0" borderId="0" xfId="115" applyFont="1" applyAlignment="1">
      <alignment vertical="top"/>
    </xf>
    <xf numFmtId="0" fontId="72" fillId="0" borderId="0" xfId="115" applyFont="1" applyAlignment="1">
      <alignment horizontal="right" vertical="top"/>
    </xf>
    <xf numFmtId="167" fontId="72" fillId="0" borderId="0" xfId="115" applyNumberFormat="1" applyFont="1" applyAlignment="1">
      <alignment horizontal="right" vertical="top"/>
    </xf>
    <xf numFmtId="2" fontId="72" fillId="0" borderId="0" xfId="115" applyNumberFormat="1" applyFont="1" applyAlignment="1">
      <alignment horizontal="right" vertical="top"/>
    </xf>
    <xf numFmtId="0" fontId="72" fillId="0" borderId="0" xfId="115" applyFont="1" applyAlignment="1">
      <alignment vertical="top"/>
    </xf>
    <xf numFmtId="0" fontId="72" fillId="0" borderId="0" xfId="115" applyFont="1" applyAlignment="1">
      <alignment horizontal="justify" vertical="top"/>
    </xf>
    <xf numFmtId="0" fontId="73" fillId="0" borderId="0" xfId="115" applyFont="1" applyAlignment="1">
      <alignment horizontal="left" vertical="top"/>
    </xf>
    <xf numFmtId="167" fontId="72" fillId="29" borderId="1" xfId="115" applyNumberFormat="1" applyFont="1" applyFill="1" applyBorder="1" applyAlignment="1">
      <alignment horizontal="right" vertical="top"/>
    </xf>
    <xf numFmtId="1" fontId="72" fillId="29" borderId="1" xfId="115" applyNumberFormat="1" applyFont="1" applyFill="1" applyBorder="1" applyAlignment="1">
      <alignment horizontal="right" vertical="top"/>
    </xf>
    <xf numFmtId="0" fontId="72" fillId="29" borderId="1" xfId="115" applyFont="1" applyFill="1" applyBorder="1" applyAlignment="1">
      <alignment vertical="top"/>
    </xf>
    <xf numFmtId="0" fontId="73" fillId="29" borderId="1" xfId="115" applyFont="1" applyFill="1" applyBorder="1" applyAlignment="1">
      <alignment horizontal="left" vertical="top" wrapText="1"/>
    </xf>
    <xf numFmtId="0" fontId="73" fillId="29" borderId="1" xfId="115" applyFont="1" applyFill="1" applyBorder="1" applyAlignment="1">
      <alignment horizontal="left" vertical="top"/>
    </xf>
    <xf numFmtId="0" fontId="74" fillId="0" borderId="0" xfId="115" applyFont="1" applyAlignment="1">
      <alignment horizontal="right" vertical="top" wrapText="1"/>
    </xf>
    <xf numFmtId="0" fontId="74" fillId="0" borderId="0" xfId="115" applyFont="1" applyAlignment="1">
      <alignment horizontal="right" vertical="top"/>
    </xf>
    <xf numFmtId="2" fontId="74" fillId="0" borderId="0" xfId="115" applyNumberFormat="1" applyFont="1" applyAlignment="1">
      <alignment horizontal="right" vertical="top"/>
    </xf>
    <xf numFmtId="0" fontId="74" fillId="0" borderId="0" xfId="115" applyFont="1" applyAlignment="1">
      <alignment vertical="top"/>
    </xf>
    <xf numFmtId="0" fontId="74" fillId="0" borderId="0" xfId="115" applyFont="1"/>
    <xf numFmtId="0" fontId="74" fillId="0" borderId="0" xfId="115" applyFont="1" applyAlignment="1">
      <alignment horizontal="left" vertical="top"/>
    </xf>
    <xf numFmtId="0" fontId="74" fillId="0" borderId="21" xfId="115" applyFont="1" applyBorder="1" applyAlignment="1">
      <alignment horizontal="right" vertical="top" wrapText="1"/>
    </xf>
    <xf numFmtId="0" fontId="74" fillId="0" borderId="21" xfId="115" applyFont="1" applyBorder="1" applyAlignment="1">
      <alignment horizontal="right" vertical="top"/>
    </xf>
    <xf numFmtId="2" fontId="74" fillId="0" borderId="21" xfId="115" applyNumberFormat="1" applyFont="1" applyBorder="1" applyAlignment="1">
      <alignment horizontal="right" vertical="top"/>
    </xf>
    <xf numFmtId="0" fontId="74" fillId="0" borderId="21" xfId="115" applyFont="1" applyBorder="1" applyAlignment="1">
      <alignment vertical="top"/>
    </xf>
    <xf numFmtId="1" fontId="72" fillId="0" borderId="0" xfId="115" applyNumberFormat="1" applyFont="1" applyAlignment="1">
      <alignment horizontal="right" vertical="top"/>
    </xf>
    <xf numFmtId="0" fontId="74" fillId="0" borderId="0" xfId="115" applyFont="1" applyAlignment="1">
      <alignment vertical="top" wrapText="1"/>
    </xf>
    <xf numFmtId="49" fontId="74" fillId="0" borderId="0" xfId="115" applyNumberFormat="1" applyFont="1" applyAlignment="1">
      <alignment vertical="top"/>
    </xf>
    <xf numFmtId="0" fontId="72" fillId="0" borderId="0" xfId="115" applyFont="1" applyAlignment="1">
      <alignment vertical="top" wrapText="1"/>
    </xf>
    <xf numFmtId="49" fontId="72" fillId="0" borderId="0" xfId="115" applyNumberFormat="1" applyFont="1" applyAlignment="1">
      <alignment vertical="top"/>
    </xf>
    <xf numFmtId="0" fontId="73" fillId="0" borderId="0" xfId="115" applyFont="1" applyAlignment="1">
      <alignment horizontal="left" vertical="top" wrapText="1"/>
    </xf>
    <xf numFmtId="0" fontId="75" fillId="0" borderId="0" xfId="115" applyFont="1" applyAlignment="1">
      <alignment vertical="top"/>
    </xf>
    <xf numFmtId="0" fontId="72" fillId="0" borderId="0" xfId="115" applyFont="1" applyAlignment="1">
      <alignment horizontal="left" vertical="top" wrapText="1"/>
    </xf>
    <xf numFmtId="0" fontId="76" fillId="0" borderId="0" xfId="115" applyFont="1"/>
    <xf numFmtId="0" fontId="76" fillId="0" borderId="0" xfId="115" applyFont="1" applyAlignment="1">
      <alignment horizontal="left" vertical="top" wrapText="1"/>
    </xf>
    <xf numFmtId="0" fontId="77" fillId="0" borderId="0" xfId="115" applyFont="1"/>
    <xf numFmtId="0" fontId="77" fillId="0" borderId="0" xfId="115" applyFont="1" applyAlignment="1">
      <alignment horizontal="left" vertical="top" wrapText="1"/>
    </xf>
    <xf numFmtId="0" fontId="78" fillId="0" borderId="0" xfId="115" applyFont="1" applyAlignment="1">
      <alignment vertical="top"/>
    </xf>
    <xf numFmtId="0" fontId="4" fillId="0" borderId="0" xfId="115"/>
    <xf numFmtId="49" fontId="73" fillId="0" borderId="0" xfId="115" applyNumberFormat="1" applyFont="1" applyAlignment="1">
      <alignment vertical="top"/>
    </xf>
    <xf numFmtId="0" fontId="79" fillId="0" borderId="21" xfId="115" applyFont="1" applyBorder="1" applyAlignment="1">
      <alignment horizontal="right" vertical="top" wrapText="1"/>
    </xf>
    <xf numFmtId="0" fontId="79" fillId="0" borderId="21" xfId="115" applyFont="1" applyBorder="1" applyAlignment="1">
      <alignment horizontal="right" vertical="top"/>
    </xf>
    <xf numFmtId="2" fontId="79" fillId="0" borderId="21" xfId="115" applyNumberFormat="1" applyFont="1" applyBorder="1" applyAlignment="1">
      <alignment horizontal="right" vertical="top"/>
    </xf>
    <xf numFmtId="0" fontId="79" fillId="0" borderId="21" xfId="115" applyFont="1" applyBorder="1" applyAlignment="1">
      <alignment vertical="top"/>
    </xf>
    <xf numFmtId="2" fontId="72" fillId="29" borderId="1" xfId="115" applyNumberFormat="1" applyFont="1" applyFill="1" applyBorder="1" applyAlignment="1">
      <alignment horizontal="right" vertical="top"/>
    </xf>
    <xf numFmtId="4" fontId="72" fillId="0" borderId="0" xfId="115" applyNumberFormat="1" applyFont="1" applyAlignment="1">
      <alignment horizontal="right" vertical="top"/>
    </xf>
    <xf numFmtId="0" fontId="72" fillId="0" borderId="0" xfId="115" applyFont="1" applyAlignment="1">
      <alignment horizontal="left" vertical="top"/>
    </xf>
    <xf numFmtId="168" fontId="77" fillId="0" borderId="0" xfId="115" applyNumberFormat="1" applyFont="1" applyAlignment="1">
      <alignment horizontal="left" vertical="top" wrapText="1"/>
    </xf>
    <xf numFmtId="168" fontId="78" fillId="0" borderId="0" xfId="115" applyNumberFormat="1" applyFont="1" applyAlignment="1">
      <alignment horizontal="center" vertical="top"/>
    </xf>
    <xf numFmtId="0" fontId="72" fillId="0" borderId="0" xfId="115" applyFont="1" applyAlignment="1">
      <alignment horizontal="justify" vertical="top" wrapText="1"/>
    </xf>
    <xf numFmtId="49" fontId="72" fillId="0" borderId="0" xfId="115" applyNumberFormat="1" applyFont="1" applyAlignment="1">
      <alignment horizontal="left" vertical="top" wrapText="1"/>
    </xf>
    <xf numFmtId="49" fontId="72" fillId="0" borderId="0" xfId="115" applyNumberFormat="1" applyFont="1" applyAlignment="1">
      <alignment horizontal="left"/>
    </xf>
    <xf numFmtId="1" fontId="72" fillId="0" borderId="0" xfId="115" applyNumberFormat="1" applyFont="1" applyAlignment="1" applyProtection="1">
      <alignment horizontal="right" vertical="top"/>
      <protection locked="0"/>
    </xf>
    <xf numFmtId="4" fontId="72" fillId="0" borderId="0" xfId="115" applyNumberFormat="1" applyFont="1" applyAlignment="1">
      <alignment vertical="top"/>
    </xf>
    <xf numFmtId="0" fontId="72" fillId="0" borderId="0" xfId="115" applyFont="1" applyAlignment="1">
      <alignment horizontal="center"/>
    </xf>
    <xf numFmtId="49" fontId="72" fillId="0" borderId="0" xfId="115" applyNumberFormat="1" applyFont="1" applyAlignment="1">
      <alignment horizontal="left" vertical="top"/>
    </xf>
    <xf numFmtId="0" fontId="74" fillId="0" borderId="0" xfId="115" applyFont="1" applyAlignment="1">
      <alignment horizontal="center" vertical="top"/>
    </xf>
    <xf numFmtId="0" fontId="72" fillId="0" borderId="0" xfId="115" applyFont="1" applyAlignment="1">
      <alignment horizontal="center" vertical="top"/>
    </xf>
    <xf numFmtId="9" fontId="72" fillId="0" borderId="0" xfId="115" applyNumberFormat="1" applyFont="1" applyAlignment="1">
      <alignment vertical="top"/>
    </xf>
    <xf numFmtId="1" fontId="72" fillId="0" borderId="0" xfId="115" applyNumberFormat="1" applyFont="1" applyAlignment="1">
      <alignment horizontal="left" vertical="top"/>
    </xf>
    <xf numFmtId="0" fontId="80" fillId="0" borderId="0" xfId="115" applyFont="1" applyAlignment="1">
      <alignment wrapText="1"/>
    </xf>
    <xf numFmtId="0" fontId="77" fillId="0" borderId="0" xfId="115" applyFont="1" applyAlignment="1">
      <alignment horizontal="left" vertical="top"/>
    </xf>
    <xf numFmtId="167" fontId="72" fillId="0" borderId="0" xfId="115" applyNumberFormat="1" applyFont="1" applyAlignment="1">
      <alignment horizontal="left" vertical="top"/>
    </xf>
    <xf numFmtId="0" fontId="81" fillId="0" borderId="0" xfId="115" applyFont="1" applyAlignment="1">
      <alignment horizontal="left"/>
    </xf>
    <xf numFmtId="4" fontId="81" fillId="0" borderId="0" xfId="115" applyNumberFormat="1" applyFont="1" applyAlignment="1">
      <alignment vertical="top"/>
    </xf>
    <xf numFmtId="0" fontId="72" fillId="0" borderId="0" xfId="115" applyFont="1" applyAlignment="1">
      <alignment horizontal="right"/>
    </xf>
    <xf numFmtId="0" fontId="71" fillId="0" borderId="0" xfId="115" applyFont="1" applyAlignment="1">
      <alignment horizontal="left" vertical="top"/>
    </xf>
    <xf numFmtId="0" fontId="72" fillId="0" borderId="0" xfId="115" applyFont="1" applyAlignment="1">
      <alignment horizontal="left"/>
    </xf>
    <xf numFmtId="0" fontId="77" fillId="0" borderId="0" xfId="115" applyFont="1" applyAlignment="1">
      <alignment horizontal="left" vertical="center" wrapText="1"/>
    </xf>
    <xf numFmtId="0" fontId="81" fillId="0" borderId="0" xfId="115" applyFont="1"/>
    <xf numFmtId="0" fontId="81" fillId="0" borderId="0" xfId="115" applyFont="1" applyAlignment="1">
      <alignment horizontal="center"/>
    </xf>
    <xf numFmtId="0" fontId="76" fillId="0" borderId="0" xfId="115" applyFont="1" applyAlignment="1">
      <alignment horizontal="justify" vertical="justify" wrapText="1"/>
    </xf>
    <xf numFmtId="0" fontId="81" fillId="0" borderId="0" xfId="115" applyFont="1" applyAlignment="1">
      <alignment horizontal="right"/>
    </xf>
    <xf numFmtId="0" fontId="77" fillId="0" borderId="0" xfId="115" applyFont="1" applyAlignment="1">
      <alignment horizontal="justify" vertical="justify" wrapText="1"/>
    </xf>
    <xf numFmtId="0" fontId="81" fillId="0" borderId="0" xfId="115" applyFont="1" applyAlignment="1">
      <alignment vertical="top"/>
    </xf>
    <xf numFmtId="0" fontId="81" fillId="0" borderId="0" xfId="115" applyFont="1" applyAlignment="1">
      <alignment vertical="top" wrapText="1"/>
    </xf>
    <xf numFmtId="0" fontId="77" fillId="0" borderId="0" xfId="115" applyFont="1" applyAlignment="1">
      <alignment horizontal="left" wrapText="1"/>
    </xf>
    <xf numFmtId="0" fontId="81" fillId="0" borderId="0" xfId="115" applyFont="1" applyAlignment="1">
      <alignment horizontal="left" vertical="top" wrapText="1"/>
    </xf>
    <xf numFmtId="0" fontId="77" fillId="0" borderId="0" xfId="115" applyFont="1" applyAlignment="1">
      <alignment horizontal="left" vertical="justify" wrapText="1"/>
    </xf>
    <xf numFmtId="4" fontId="74" fillId="0" borderId="0" xfId="115" applyNumberFormat="1" applyFont="1" applyAlignment="1" applyProtection="1">
      <alignment vertical="top"/>
      <protection locked="0"/>
    </xf>
    <xf numFmtId="49" fontId="74" fillId="0" borderId="0" xfId="115" applyNumberFormat="1" applyFont="1" applyAlignment="1">
      <alignment horizontal="left" vertical="top" wrapText="1"/>
    </xf>
    <xf numFmtId="0" fontId="84" fillId="0" borderId="0" xfId="115" applyFont="1" applyAlignment="1">
      <alignment vertical="top"/>
    </xf>
    <xf numFmtId="2" fontId="72" fillId="0" borderId="0" xfId="115" applyNumberFormat="1" applyFont="1" applyAlignment="1" applyProtection="1">
      <alignment horizontal="right" vertical="top"/>
      <protection locked="0"/>
    </xf>
    <xf numFmtId="49" fontId="73" fillId="0" borderId="0" xfId="115" applyNumberFormat="1" applyFont="1" applyAlignment="1">
      <alignment horizontal="left" vertical="top" wrapText="1"/>
    </xf>
    <xf numFmtId="49" fontId="73" fillId="0" borderId="0" xfId="115" applyNumberFormat="1" applyFont="1" applyAlignment="1">
      <alignment horizontal="left"/>
    </xf>
    <xf numFmtId="0" fontId="85" fillId="0" borderId="0" xfId="115" applyFont="1" applyAlignment="1">
      <alignment horizontal="left" vertical="top" wrapText="1"/>
    </xf>
    <xf numFmtId="169" fontId="72" fillId="0" borderId="0" xfId="115" applyNumberFormat="1" applyFont="1" applyAlignment="1">
      <alignment horizontal="right" vertical="top"/>
    </xf>
    <xf numFmtId="1" fontId="77" fillId="0" borderId="0" xfId="115" applyNumberFormat="1" applyFont="1" applyAlignment="1">
      <alignment horizontal="right" vertical="top"/>
    </xf>
    <xf numFmtId="167" fontId="73" fillId="0" borderId="0" xfId="115" applyNumberFormat="1" applyFont="1" applyAlignment="1">
      <alignment horizontal="right" vertical="top"/>
    </xf>
    <xf numFmtId="0" fontId="73" fillId="0" borderId="0" xfId="115" applyFont="1" applyAlignment="1">
      <alignment vertical="top"/>
    </xf>
    <xf numFmtId="167" fontId="73" fillId="29" borderId="1" xfId="115" applyNumberFormat="1" applyFont="1" applyFill="1" applyBorder="1" applyAlignment="1">
      <alignment horizontal="right" vertical="top"/>
    </xf>
    <xf numFmtId="0" fontId="73" fillId="0" borderId="1" xfId="115" applyFont="1" applyBorder="1" applyAlignment="1">
      <alignment vertical="top"/>
    </xf>
    <xf numFmtId="2" fontId="73" fillId="0" borderId="0" xfId="115" applyNumberFormat="1" applyFont="1" applyAlignment="1">
      <alignment horizontal="right" vertical="top"/>
    </xf>
    <xf numFmtId="0" fontId="73" fillId="0" borderId="0" xfId="115" applyFont="1" applyAlignment="1">
      <alignment horizontal="justify" vertical="top"/>
    </xf>
    <xf numFmtId="0" fontId="86" fillId="0" borderId="0" xfId="115" applyFont="1" applyAlignment="1">
      <alignment vertical="top"/>
    </xf>
    <xf numFmtId="0" fontId="87" fillId="0" borderId="0" xfId="115" applyFont="1" applyAlignment="1">
      <alignment vertical="top"/>
    </xf>
    <xf numFmtId="0" fontId="73" fillId="0" borderId="0" xfId="115" applyFont="1" applyAlignment="1">
      <alignment horizontal="right" vertical="top"/>
    </xf>
    <xf numFmtId="4" fontId="123" fillId="26" borderId="2" xfId="0" applyNumberFormat="1" applyFont="1" applyFill="1" applyBorder="1"/>
    <xf numFmtId="49" fontId="124" fillId="0" borderId="0" xfId="0" applyFont="1"/>
    <xf numFmtId="49" fontId="107" fillId="0" borderId="0" xfId="0" applyFont="1"/>
    <xf numFmtId="0" fontId="107" fillId="0" borderId="0" xfId="0" applyNumberFormat="1" applyFont="1" applyAlignment="1">
      <alignment wrapText="1"/>
    </xf>
    <xf numFmtId="4" fontId="107" fillId="0" borderId="0" xfId="0" applyNumberFormat="1" applyFont="1"/>
    <xf numFmtId="4" fontId="124" fillId="0" borderId="0" xfId="0" applyNumberFormat="1" applyFont="1"/>
    <xf numFmtId="0" fontId="125" fillId="0" borderId="0" xfId="115" applyFont="1"/>
    <xf numFmtId="49" fontId="126" fillId="0" borderId="0" xfId="0" applyFont="1"/>
    <xf numFmtId="4" fontId="107" fillId="0" borderId="4" xfId="0" applyNumberFormat="1" applyFont="1" applyBorder="1" applyAlignment="1">
      <alignment horizontal="right"/>
    </xf>
    <xf numFmtId="4" fontId="107" fillId="30" borderId="4" xfId="0" applyNumberFormat="1" applyFont="1" applyFill="1" applyBorder="1" applyAlignment="1">
      <alignment horizontal="right"/>
    </xf>
    <xf numFmtId="4" fontId="107" fillId="0" borderId="0" xfId="0" applyNumberFormat="1" applyFont="1" applyAlignment="1">
      <alignment horizontal="right"/>
    </xf>
    <xf numFmtId="4" fontId="107" fillId="0" borderId="1" xfId="0" applyNumberFormat="1" applyFont="1" applyBorder="1" applyAlignment="1">
      <alignment horizontal="right"/>
    </xf>
    <xf numFmtId="4" fontId="107" fillId="0" borderId="6" xfId="0" applyNumberFormat="1" applyFont="1" applyBorder="1" applyAlignment="1">
      <alignment horizontal="right"/>
    </xf>
    <xf numFmtId="49" fontId="11" fillId="0" borderId="0" xfId="0" applyFont="1"/>
    <xf numFmtId="49" fontId="127" fillId="0" borderId="0" xfId="0" applyFont="1" applyAlignment="1">
      <alignment vertical="top" wrapText="1"/>
    </xf>
    <xf numFmtId="49" fontId="127" fillId="0" borderId="0" xfId="0" applyFont="1"/>
    <xf numFmtId="4" fontId="127" fillId="0" borderId="0" xfId="0" applyNumberFormat="1" applyFont="1"/>
    <xf numFmtId="4" fontId="127" fillId="0" borderId="0" xfId="0" applyNumberFormat="1" applyFont="1" applyAlignment="1" applyProtection="1">
      <alignment horizontal="right"/>
      <protection locked="0"/>
    </xf>
    <xf numFmtId="0" fontId="128" fillId="0" borderId="0" xfId="115" applyFont="1" applyAlignment="1">
      <alignment horizontal="justify" vertical="top"/>
    </xf>
    <xf numFmtId="0" fontId="128" fillId="0" borderId="0" xfId="115" applyFont="1" applyAlignment="1">
      <alignment vertical="top"/>
    </xf>
    <xf numFmtId="2" fontId="128" fillId="0" borderId="0" xfId="115" applyNumberFormat="1" applyFont="1" applyAlignment="1">
      <alignment horizontal="right" vertical="top"/>
    </xf>
    <xf numFmtId="167" fontId="128" fillId="0" borderId="0" xfId="115" applyNumberFormat="1" applyFont="1" applyAlignment="1">
      <alignment horizontal="right" vertical="top"/>
    </xf>
    <xf numFmtId="0" fontId="73" fillId="0" borderId="0" xfId="115" applyFont="1" applyAlignment="1">
      <alignment horizontal="left" vertical="top"/>
    </xf>
    <xf numFmtId="0" fontId="73" fillId="0" borderId="0" xfId="115" applyFont="1" applyAlignment="1">
      <alignment horizontal="justify" vertical="top"/>
    </xf>
    <xf numFmtId="0" fontId="88" fillId="0" borderId="0" xfId="115" applyFont="1" applyAlignment="1">
      <alignment horizontal="right" vertical="top"/>
    </xf>
    <xf numFmtId="0" fontId="73" fillId="29" borderId="1" xfId="115" applyFont="1" applyFill="1" applyBorder="1" applyAlignment="1">
      <alignment vertical="top" wrapText="1"/>
    </xf>
    <xf numFmtId="0" fontId="73" fillId="29" borderId="1" xfId="115" applyFont="1" applyFill="1" applyBorder="1" applyAlignment="1">
      <alignment horizontal="left" vertical="top" wrapText="1"/>
    </xf>
    <xf numFmtId="49" fontId="107" fillId="0" borderId="33" xfId="0" applyFont="1" applyBorder="1" applyAlignment="1">
      <alignment horizontal="center" vertical="center"/>
    </xf>
    <xf numFmtId="49" fontId="116" fillId="0" borderId="0" xfId="0" applyFont="1" applyAlignment="1">
      <alignment horizontal="center" vertical="center" wrapText="1"/>
    </xf>
    <xf numFmtId="49" fontId="108" fillId="2" borderId="0" xfId="0" applyFont="1" applyFill="1" applyAlignment="1">
      <alignment horizontal="center"/>
    </xf>
    <xf numFmtId="49" fontId="108" fillId="2" borderId="2" xfId="0" applyFont="1" applyFill="1" applyBorder="1" applyAlignment="1">
      <alignment horizontal="center"/>
    </xf>
    <xf numFmtId="49" fontId="15" fillId="0" borderId="0" xfId="0" applyFont="1" applyAlignment="1">
      <alignment horizontal="center" vertical="center" wrapText="1"/>
    </xf>
    <xf numFmtId="49" fontId="16" fillId="2" borderId="2" xfId="0" applyFont="1" applyFill="1" applyBorder="1" applyAlignment="1">
      <alignment horizontal="center"/>
    </xf>
    <xf numFmtId="49" fontId="54" fillId="0" borderId="0" xfId="0" applyFont="1" applyAlignment="1">
      <alignment horizontal="left" vertical="center" wrapText="1"/>
    </xf>
    <xf numFmtId="49" fontId="10" fillId="2" borderId="0" xfId="0" applyFont="1" applyFill="1" applyAlignment="1">
      <alignment horizontal="left" wrapText="1"/>
    </xf>
    <xf numFmtId="49" fontId="10" fillId="0" borderId="0" xfId="0" applyFont="1" applyAlignment="1">
      <alignment horizontal="center"/>
    </xf>
    <xf numFmtId="49" fontId="10" fillId="0" borderId="0" xfId="0" applyFont="1" applyAlignment="1">
      <alignment horizontal="left" wrapText="1"/>
    </xf>
    <xf numFmtId="49" fontId="10" fillId="0" borderId="0" xfId="0" applyFont="1" applyAlignment="1">
      <alignment horizontal="center" wrapText="1"/>
    </xf>
    <xf numFmtId="49" fontId="10" fillId="0" borderId="21" xfId="0" applyFont="1" applyBorder="1" applyAlignment="1">
      <alignment horizontal="center"/>
    </xf>
    <xf numFmtId="0" fontId="63" fillId="0" borderId="0" xfId="4" applyFont="1" applyAlignment="1">
      <alignment horizontal="left" vertical="top" wrapText="1"/>
    </xf>
    <xf numFmtId="0" fontId="62" fillId="0" borderId="0" xfId="4" applyFont="1" applyAlignment="1">
      <alignment horizontal="left" vertical="top" wrapText="1"/>
    </xf>
    <xf numFmtId="0" fontId="54" fillId="0" borderId="0" xfId="4" applyFont="1" applyAlignment="1">
      <alignment horizontal="left" vertical="top" wrapText="1"/>
    </xf>
    <xf numFmtId="4" fontId="10" fillId="0" borderId="6" xfId="0" applyNumberFormat="1" applyFont="1" applyBorder="1" applyAlignment="1">
      <alignment horizontal="center"/>
    </xf>
    <xf numFmtId="49" fontId="10" fillId="0" borderId="6" xfId="0" applyFont="1" applyBorder="1" applyAlignment="1">
      <alignment horizontal="center"/>
    </xf>
    <xf numFmtId="49" fontId="57" fillId="0" borderId="0" xfId="0" applyFont="1" applyAlignment="1">
      <alignment horizontal="left" vertical="center" wrapText="1"/>
    </xf>
    <xf numFmtId="49" fontId="10" fillId="0" borderId="22" xfId="0" applyFont="1" applyBorder="1" applyAlignment="1">
      <alignment horizontal="left" wrapText="1"/>
    </xf>
    <xf numFmtId="0" fontId="54" fillId="0" borderId="0" xfId="4" applyFont="1" applyAlignment="1">
      <alignment horizontal="left" vertical="top"/>
    </xf>
    <xf numFmtId="0" fontId="54" fillId="0" borderId="23" xfId="4" applyFont="1" applyBorder="1" applyAlignment="1">
      <alignment horizontal="left" vertical="top"/>
    </xf>
    <xf numFmtId="4" fontId="68" fillId="0" borderId="0" xfId="4" applyNumberFormat="1" applyFont="1" applyAlignment="1">
      <alignment horizontal="left" vertical="top" wrapText="1"/>
    </xf>
    <xf numFmtId="4" fontId="67" fillId="27" borderId="0" xfId="4" applyNumberFormat="1" applyFont="1" applyFill="1" applyAlignment="1">
      <alignment horizontal="left" vertical="top" wrapText="1"/>
    </xf>
    <xf numFmtId="49" fontId="10" fillId="0" borderId="0" xfId="0" applyFont="1" applyAlignment="1">
      <alignment horizontal="left"/>
    </xf>
    <xf numFmtId="49" fontId="20" fillId="0" borderId="0" xfId="0" applyFont="1" applyAlignment="1">
      <alignment horizontal="left"/>
    </xf>
    <xf numFmtId="49" fontId="67" fillId="0" borderId="25" xfId="89" applyNumberFormat="1" applyFont="1" applyBorder="1" applyAlignment="1">
      <alignment horizontal="left" wrapText="1"/>
    </xf>
    <xf numFmtId="49" fontId="10" fillId="0" borderId="21" xfId="0" applyFont="1" applyBorder="1" applyAlignment="1">
      <alignment horizontal="left" wrapText="1"/>
    </xf>
    <xf numFmtId="49" fontId="10" fillId="0" borderId="24" xfId="0" applyFont="1" applyBorder="1" applyAlignment="1">
      <alignment horizontal="left" wrapText="1"/>
    </xf>
    <xf numFmtId="0" fontId="56" fillId="0" borderId="0" xfId="4" applyFont="1" applyAlignment="1">
      <alignment horizontal="left" vertical="top"/>
    </xf>
    <xf numFmtId="0" fontId="56" fillId="0" borderId="0" xfId="4" applyFont="1" applyAlignment="1">
      <alignment horizontal="left" vertical="top" wrapText="1"/>
    </xf>
    <xf numFmtId="49" fontId="61" fillId="0" borderId="21" xfId="0" applyFont="1" applyBorder="1" applyAlignment="1">
      <alignment horizontal="left" wrapText="1"/>
    </xf>
    <xf numFmtId="0" fontId="56" fillId="0" borderId="23" xfId="4" applyFont="1" applyBorder="1" applyAlignment="1">
      <alignment horizontal="left" vertical="top"/>
    </xf>
    <xf numFmtId="49" fontId="56" fillId="0" borderId="0" xfId="0" applyFont="1" applyAlignment="1">
      <alignment horizontal="left" vertical="center" wrapText="1"/>
    </xf>
    <xf numFmtId="0" fontId="120" fillId="0" borderId="0" xfId="4" applyFont="1" applyAlignment="1">
      <alignment horizontal="left" vertical="top" wrapText="1"/>
    </xf>
    <xf numFmtId="0" fontId="119" fillId="0" borderId="0" xfId="4" applyFont="1" applyAlignment="1">
      <alignment horizontal="left" vertical="top" wrapText="1"/>
    </xf>
    <xf numFmtId="49" fontId="61" fillId="0" borderId="0" xfId="0" applyFont="1" applyAlignment="1">
      <alignment horizontal="left" vertical="center" wrapText="1"/>
    </xf>
    <xf numFmtId="0" fontId="111" fillId="30" borderId="1" xfId="113" applyNumberFormat="1" applyFont="1" applyFill="1" applyBorder="1" applyAlignment="1">
      <alignment horizontal="left" wrapText="1"/>
    </xf>
    <xf numFmtId="49" fontId="110" fillId="30" borderId="0" xfId="113" applyFont="1" applyFill="1" applyAlignment="1">
      <alignment horizontal="left" vertical="top" wrapText="1"/>
    </xf>
    <xf numFmtId="49" fontId="110" fillId="30" borderId="21" xfId="113" applyFont="1" applyFill="1" applyBorder="1" applyAlignment="1">
      <alignment horizontal="left" vertical="top" wrapText="1"/>
    </xf>
    <xf numFmtId="0" fontId="110" fillId="30" borderId="1" xfId="113" applyNumberFormat="1" applyFont="1" applyFill="1" applyBorder="1" applyAlignment="1">
      <alignment horizontal="left" vertical="top" wrapText="1"/>
    </xf>
    <xf numFmtId="49" fontId="110" fillId="30" borderId="1" xfId="113" applyFont="1" applyFill="1" applyBorder="1" applyAlignment="1">
      <alignment horizontal="left" vertical="top" wrapText="1"/>
    </xf>
    <xf numFmtId="49" fontId="16" fillId="0" borderId="0" xfId="0" applyFont="1" applyAlignment="1">
      <alignment horizontal="center" vertical="center"/>
    </xf>
    <xf numFmtId="4" fontId="17" fillId="0" borderId="0" xfId="111" applyNumberFormat="1" applyFont="1" applyAlignment="1">
      <alignment horizontal="center" wrapText="1"/>
    </xf>
    <xf numFmtId="49" fontId="10" fillId="0" borderId="0" xfId="111" applyFont="1" applyAlignment="1">
      <alignment horizontal="center"/>
    </xf>
    <xf numFmtId="49" fontId="10" fillId="0" borderId="2" xfId="111" applyFont="1" applyBorder="1" applyAlignment="1">
      <alignment horizontal="center"/>
    </xf>
    <xf numFmtId="49" fontId="10" fillId="0" borderId="27" xfId="111" applyFont="1" applyBorder="1" applyAlignment="1">
      <alignment horizontal="center"/>
    </xf>
    <xf numFmtId="49" fontId="95" fillId="0" borderId="0" xfId="111" applyFont="1" applyAlignment="1">
      <alignment horizontal="center" wrapText="1"/>
    </xf>
    <xf numFmtId="0" fontId="95" fillId="0" borderId="0" xfId="111" applyNumberFormat="1" applyFont="1" applyAlignment="1">
      <alignment horizontal="center" wrapText="1"/>
    </xf>
    <xf numFmtId="49" fontId="15" fillId="2" borderId="0" xfId="111" applyFont="1" applyFill="1" applyAlignment="1">
      <alignment horizontal="center" wrapText="1"/>
    </xf>
    <xf numFmtId="49" fontId="15" fillId="0" borderId="0" xfId="111" applyFont="1" applyAlignment="1">
      <alignment horizontal="center" wrapText="1"/>
    </xf>
    <xf numFmtId="1" fontId="14" fillId="0" borderId="0" xfId="111" applyNumberFormat="1" applyFont="1" applyAlignment="1">
      <alignment horizontal="center" vertical="top"/>
    </xf>
    <xf numFmtId="49" fontId="10" fillId="0" borderId="2" xfId="0" applyFont="1" applyBorder="1" applyAlignment="1">
      <alignment horizontal="center"/>
    </xf>
    <xf numFmtId="49" fontId="10" fillId="0" borderId="27" xfId="0" applyFont="1" applyBorder="1" applyAlignment="1">
      <alignment horizontal="center"/>
    </xf>
    <xf numFmtId="4" fontId="17" fillId="0" borderId="0" xfId="0" applyNumberFormat="1" applyFont="1" applyAlignment="1">
      <alignment horizontal="center" wrapText="1"/>
    </xf>
    <xf numFmtId="49" fontId="95" fillId="0" borderId="0" xfId="0" applyFont="1" applyAlignment="1">
      <alignment horizontal="center" wrapText="1"/>
    </xf>
    <xf numFmtId="0" fontId="95" fillId="0" borderId="0" xfId="0" applyNumberFormat="1" applyFont="1" applyAlignment="1">
      <alignment horizontal="center" wrapText="1"/>
    </xf>
    <xf numFmtId="49" fontId="15" fillId="2" borderId="0" xfId="0" applyFont="1" applyFill="1" applyAlignment="1">
      <alignment horizontal="center" wrapText="1"/>
    </xf>
    <xf numFmtId="49" fontId="15" fillId="0" borderId="0" xfId="0" applyFont="1" applyAlignment="1">
      <alignment horizontal="center" wrapText="1"/>
    </xf>
    <xf numFmtId="1" fontId="14" fillId="0" borderId="0" xfId="0" applyNumberFormat="1" applyFont="1" applyAlignment="1">
      <alignment horizontal="center" vertical="top"/>
    </xf>
  </cellXfs>
  <cellStyles count="116">
    <cellStyle name="20 % – Poudarek1 2" xfId="49" xr:uid="{BD7FFEEC-5C3C-4F3C-86F1-26F4A33C497E}"/>
    <cellStyle name="20 % – Poudarek2 2" xfId="50" xr:uid="{CC855152-92F0-4BCF-AC10-529029F8DBED}"/>
    <cellStyle name="20 % – Poudarek3 2" xfId="51" xr:uid="{D5F44208-0CD9-40A3-BB7C-CF500536307D}"/>
    <cellStyle name="20 % – Poudarek4 2" xfId="52" xr:uid="{808319BD-069C-4531-9BAB-CBE51BB449EC}"/>
    <cellStyle name="20 % – Poudarek5 2" xfId="53" xr:uid="{39053F00-F5D4-4300-A1F5-23A879C9B0B6}"/>
    <cellStyle name="20 % – Poudarek6 2" xfId="54" xr:uid="{AFF5962A-1C45-43E0-AEC6-C089C38619FF}"/>
    <cellStyle name="40 % – Poudarek1 2" xfId="55" xr:uid="{AEB5D938-5A33-43D6-913E-740342C65287}"/>
    <cellStyle name="40 % – Poudarek2 2" xfId="56" xr:uid="{0FC112C6-32B4-4F04-A606-82801BA0CC1F}"/>
    <cellStyle name="40 % – Poudarek3 2" xfId="57" xr:uid="{ACAE3277-65CB-4855-96A8-62A84AE34C91}"/>
    <cellStyle name="40 % – Poudarek4 2" xfId="58" xr:uid="{2EFF0261-24CA-4B9B-8396-9E7BA490955B}"/>
    <cellStyle name="40 % – Poudarek5 2" xfId="59" xr:uid="{1AD3DA05-0AC9-4145-8454-FCF2AE472D60}"/>
    <cellStyle name="40 % – Poudarek6 2" xfId="60" xr:uid="{80F76F10-5B30-4A05-A06D-5D42996CF6AB}"/>
    <cellStyle name="60 % – Poudarek1 2" xfId="61" xr:uid="{9BFAA0C3-21E4-4499-998A-1DF9152088C9}"/>
    <cellStyle name="60 % – Poudarek2 2" xfId="62" xr:uid="{085D59B3-6620-4F38-ADBA-1963BF8E6BF3}"/>
    <cellStyle name="60 % – Poudarek3 2" xfId="63" xr:uid="{03B40973-41C0-458F-9D17-9B1F7BBA8C67}"/>
    <cellStyle name="60 % – Poudarek4 2" xfId="64" xr:uid="{62613673-99A0-4DFF-9FE3-A082389B3730}"/>
    <cellStyle name="60 % – Poudarek5 2" xfId="65" xr:uid="{6F3F94DE-71D4-4B37-B80C-FA87C8DF1489}"/>
    <cellStyle name="60 % – Poudarek6 2" xfId="66" xr:uid="{C03A837A-0D6F-4DBB-9D3C-E25523FB4BBA}"/>
    <cellStyle name="Currency 2" xfId="5" xr:uid="{00000000-0005-0000-0000-000000000000}"/>
    <cellStyle name="Currency 2 2" xfId="6" xr:uid="{00000000-0005-0000-0000-000001000000}"/>
    <cellStyle name="Currency 2 2 2" xfId="42" xr:uid="{E36F0042-2CF4-472B-AE42-8733A25B4BFF}"/>
    <cellStyle name="Currency 2 2 2 2" xfId="104" xr:uid="{41E86603-BF83-458A-968F-4ABF52885271}"/>
    <cellStyle name="Currency 2 2 3" xfId="97" xr:uid="{2C370310-9221-4795-B272-9386262977EB}"/>
    <cellStyle name="Currency 2 3" xfId="7" xr:uid="{00000000-0005-0000-0000-000002000000}"/>
    <cellStyle name="Currency 2 3 2" xfId="45" xr:uid="{D8A6D3BE-C6D6-4CFB-B7FB-4537980BB616}"/>
    <cellStyle name="Currency 2 3 2 2" xfId="106" xr:uid="{2D779023-6C24-42A2-97F2-D050971B2F2F}"/>
    <cellStyle name="Currency 2 3 3" xfId="98" xr:uid="{7FEB6452-47C8-46B8-A39C-DD5BF1EF97A4}"/>
    <cellStyle name="Currency 2 4" xfId="38" xr:uid="{2F754B5C-7357-4FE6-AC5D-6D4AF797243F}"/>
    <cellStyle name="Currency 2 4 2" xfId="102" xr:uid="{FA934F6C-F091-4429-B296-01CF0AF751A2}"/>
    <cellStyle name="Currency 2 5" xfId="96" xr:uid="{AB6F1466-2D0A-4943-9BE2-D88B4B1BF9C6}"/>
    <cellStyle name="Dobro 2" xfId="67" xr:uid="{F5D0E12E-DFB9-4494-8B8D-5E20119B065E}"/>
    <cellStyle name="Euro" xfId="8" xr:uid="{00000000-0005-0000-0000-000003000000}"/>
    <cellStyle name="Excel Built-in Explanatory Text" xfId="113" xr:uid="{E2F47667-69A7-41BC-8D10-A212CAC0ED53}"/>
    <cellStyle name="Good" xfId="90" xr:uid="{DDE34A09-09A2-4D38-B87B-D903BBB037B9}"/>
    <cellStyle name="Izhod 2" xfId="68" xr:uid="{5A2D775D-69E5-43D9-A9B0-6FDF63E7226C}"/>
    <cellStyle name="Naslov 1 1" xfId="9" xr:uid="{00000000-0005-0000-0000-000004000000}"/>
    <cellStyle name="Naslov 2 2" xfId="70" xr:uid="{60B14797-5BDD-42F0-8B9D-C048081C3D21}"/>
    <cellStyle name="Naslov 3 2" xfId="71" xr:uid="{4EC0F9D2-BD34-458C-B5B4-F8906CEFAA5D}"/>
    <cellStyle name="Naslov 4 2" xfId="72" xr:uid="{979ECB3B-D69F-452F-8FE5-DE590741962D}"/>
    <cellStyle name="Naslov 5" xfId="69" xr:uid="{BDE4C7E1-1F84-43A2-BF22-3C715C2516EE}"/>
    <cellStyle name="Navadno" xfId="0" builtinId="0"/>
    <cellStyle name="Navadno 10" xfId="43" xr:uid="{C7BBBFF8-16FD-40E5-BACF-4E81867B3AD5}"/>
    <cellStyle name="Navadno 11" xfId="48" xr:uid="{8C80A05B-348B-4F85-B7BC-11443EFA54A8}"/>
    <cellStyle name="Navadno 12" xfId="89" xr:uid="{5E4B477E-E00B-4D86-A381-3307EBFCC305}"/>
    <cellStyle name="Navadno 13" xfId="109" xr:uid="{C88BEFCC-57E2-461A-B5D0-AAB981D1FA8D}"/>
    <cellStyle name="Navadno 14" xfId="115" xr:uid="{080560D0-62F5-423D-862D-BA413B0EA77E}"/>
    <cellStyle name="Navadno 2" xfId="1" xr:uid="{00000000-0005-0000-0000-000006000000}"/>
    <cellStyle name="Navadno 2 2" xfId="3" xr:uid="{00000000-0005-0000-0000-000007000000}"/>
    <cellStyle name="Navadno 2 2 2" xfId="39" xr:uid="{79DF84F0-A7F5-442E-BFB5-5574DE6546C6}"/>
    <cellStyle name="Navadno 2 2 2 2" xfId="112" xr:uid="{6EAB9418-2400-4B13-8A35-2939FB4F9EF4}"/>
    <cellStyle name="Navadno 2 2 3" xfId="92" xr:uid="{0CED9F28-2698-4CF1-9918-8F00785D1F45}"/>
    <cellStyle name="Navadno 2 2 4" xfId="95" xr:uid="{CC135673-EE70-4C03-8F63-6099A536901D}"/>
    <cellStyle name="Navadno 2 3" xfId="10" xr:uid="{00000000-0005-0000-0000-000008000000}"/>
    <cellStyle name="Navadno 2 3 2" xfId="111" xr:uid="{9212D4E1-3613-4F80-89C8-E1BAA76C7D37}"/>
    <cellStyle name="Navadno 2 4" xfId="94" xr:uid="{7FFE9219-3035-4404-A6A0-B5A46C55D851}"/>
    <cellStyle name="Navadno 3" xfId="4" xr:uid="{00000000-0005-0000-0000-000009000000}"/>
    <cellStyle name="Navadno 3 2" xfId="11" xr:uid="{00000000-0005-0000-0000-00000A000000}"/>
    <cellStyle name="Navadno 4" xfId="12" xr:uid="{00000000-0005-0000-0000-00000B000000}"/>
    <cellStyle name="Navadno 5" xfId="28" xr:uid="{00000000-0005-0000-0000-00000C000000}"/>
    <cellStyle name="Navadno 6" xfId="13" xr:uid="{00000000-0005-0000-0000-00000D000000}"/>
    <cellStyle name="Navadno 6 2" xfId="14" xr:uid="{00000000-0005-0000-0000-00000E000000}"/>
    <cellStyle name="Navadno 7" xfId="29" xr:uid="{00000000-0005-0000-0000-00000F000000}"/>
    <cellStyle name="Navadno 8" xfId="35" xr:uid="{00000000-0005-0000-0000-000010000000}"/>
    <cellStyle name="Navadno 9" xfId="37" xr:uid="{C66B1EC5-6B42-45E4-B116-63A19894BDA6}"/>
    <cellStyle name="Navadno_Gradbena dela" xfId="110" xr:uid="{8BB0AB3D-0FF0-4250-A37D-94491F579666}"/>
    <cellStyle name="Navadno_List1" xfId="93" xr:uid="{D49A36A2-AEA9-4FEF-AFCD-6D59B64D39D9}"/>
    <cellStyle name="Navadno_POPIS DEL 1del" xfId="47" xr:uid="{500C5014-5574-4991-9F38-49742BD8B8B7}"/>
    <cellStyle name="Navadno_POPIS DEL-DORNBERK-1.faza-razpis" xfId="114" xr:uid="{8992B47F-219F-43E8-9F7E-6EFBD58D514B}"/>
    <cellStyle name="Nevtralno 2" xfId="73" xr:uid="{0D6684D3-A61B-465B-B3D7-590F24F6EFFE}"/>
    <cellStyle name="NORMA" xfId="30" xr:uid="{00000000-0005-0000-0000-000015000000}"/>
    <cellStyle name="Normal 2" xfId="2" xr:uid="{00000000-0005-0000-0000-000016000000}"/>
    <cellStyle name="Normal 2 2" xfId="15" xr:uid="{00000000-0005-0000-0000-000017000000}"/>
    <cellStyle name="Normal 2 2 2" xfId="36" xr:uid="{00000000-0005-0000-0000-000018000000}"/>
    <cellStyle name="Normal 3" xfId="16" xr:uid="{00000000-0005-0000-0000-000019000000}"/>
    <cellStyle name="Normal 3 2" xfId="17" xr:uid="{00000000-0005-0000-0000-00001A000000}"/>
    <cellStyle name="Normal 4" xfId="18" xr:uid="{00000000-0005-0000-0000-00001B000000}"/>
    <cellStyle name="Normal 5" xfId="19" xr:uid="{00000000-0005-0000-0000-00001C000000}"/>
    <cellStyle name="Normal 5 2" xfId="20" xr:uid="{00000000-0005-0000-0000-00001D000000}"/>
    <cellStyle name="Normal 6" xfId="21" xr:uid="{00000000-0005-0000-0000-00001E000000}"/>
    <cellStyle name="Normal 6 2" xfId="22" xr:uid="{00000000-0005-0000-0000-00001F000000}"/>
    <cellStyle name="Normal 6 3" xfId="91" xr:uid="{7B68D833-3927-4EBC-869D-941394B730E4}"/>
    <cellStyle name="Normal_99 Popis 3 2" xfId="40" xr:uid="{82C7945A-31B9-4C07-8092-81306ABB69F4}"/>
    <cellStyle name="Odstotek" xfId="108" builtinId="5"/>
    <cellStyle name="Odstotek 2" xfId="31" xr:uid="{00000000-0005-0000-0000-000021000000}"/>
    <cellStyle name="Odstotek 2 2" xfId="32" xr:uid="{00000000-0005-0000-0000-000022000000}"/>
    <cellStyle name="Opomba 2" xfId="74" xr:uid="{0B49E944-0FB4-4384-ACE3-933097711727}"/>
    <cellStyle name="Opozorilo 2" xfId="75" xr:uid="{5058BA35-7341-4549-BA06-0E40B7E1FA50}"/>
    <cellStyle name="Percent 2" xfId="23" xr:uid="{00000000-0005-0000-0000-000023000000}"/>
    <cellStyle name="Percent 2 2" xfId="24" xr:uid="{00000000-0005-0000-0000-000024000000}"/>
    <cellStyle name="Pojasnjevalno besedilo 2" xfId="76" xr:uid="{0C40010B-B7D8-479F-826E-5C714EB89A55}"/>
    <cellStyle name="Poudarek1 2" xfId="77" xr:uid="{0962CF81-EC4B-4D19-97FC-23BDC52EE014}"/>
    <cellStyle name="Poudarek2 2" xfId="78" xr:uid="{D96D440D-7DCB-43DB-9548-8606B71E112C}"/>
    <cellStyle name="Poudarek3 2" xfId="79" xr:uid="{FA506473-D02F-47C8-9D9F-E978AFB2D2E5}"/>
    <cellStyle name="Poudarek4 2" xfId="80" xr:uid="{3D579021-7E59-48B5-AD45-E2A9EFC27CC1}"/>
    <cellStyle name="Poudarek5 2" xfId="81" xr:uid="{D24A32CB-A550-4045-ACD8-9D92E399DDEA}"/>
    <cellStyle name="Poudarek6 2" xfId="82" xr:uid="{C36151E0-0613-48B9-A652-C927BE042415}"/>
    <cellStyle name="Povezana celica 2" xfId="83" xr:uid="{8B1F7C25-7492-4585-B8E7-51563AB1DAA5}"/>
    <cellStyle name="Preveri celico 2" xfId="84" xr:uid="{2163A956-78ED-48AF-B2FE-6D3ACC78CA5D}"/>
    <cellStyle name="Računanje 2" xfId="85" xr:uid="{A2B6E427-2E2A-4F80-8C4D-4B032D284C12}"/>
    <cellStyle name="Slabo 2" xfId="86" xr:uid="{BD662483-E1BB-48A5-93E6-6EACB7646EC7}"/>
    <cellStyle name="Valuta 2" xfId="25" xr:uid="{00000000-0005-0000-0000-000026000000}"/>
    <cellStyle name="Valuta 2 2" xfId="26" xr:uid="{00000000-0005-0000-0000-000027000000}"/>
    <cellStyle name="Valuta 2 2 2" xfId="44" xr:uid="{A706CD9E-C7C5-46B8-9037-6722BBBA10D4}"/>
    <cellStyle name="Valuta 2 2 2 2" xfId="105" xr:uid="{1FB2EE27-D7B1-47C6-A357-FF277E0F0818}"/>
    <cellStyle name="Valuta 2 2 3" xfId="100" xr:uid="{FCA1CF57-9154-4636-A17C-D3A72D96A0A5}"/>
    <cellStyle name="Valuta 2 3" xfId="27" xr:uid="{00000000-0005-0000-0000-000028000000}"/>
    <cellStyle name="Valuta 2 3 2" xfId="46" xr:uid="{5C205613-9711-4906-95B8-DD370983BD43}"/>
    <cellStyle name="Valuta 2 3 2 2" xfId="107" xr:uid="{EBA61E82-A366-4F73-BC86-53C78AD31ABA}"/>
    <cellStyle name="Valuta 2 3 3" xfId="101" xr:uid="{22EC84D5-A113-4B46-BD4B-57A66261F657}"/>
    <cellStyle name="Valuta 2 4" xfId="41" xr:uid="{ACF36EE6-4F2B-42DB-9419-14819AE4DF43}"/>
    <cellStyle name="Valuta 2 4 2" xfId="103" xr:uid="{8A1DD563-929B-4E0D-A400-930764354700}"/>
    <cellStyle name="Valuta 2 5" xfId="99" xr:uid="{8DC831EF-1D17-4477-989C-5F1FB972199D}"/>
    <cellStyle name="Valuta 3" xfId="33" xr:uid="{00000000-0005-0000-0000-000029000000}"/>
    <cellStyle name="Valuta 3 2" xfId="34" xr:uid="{00000000-0005-0000-0000-00002A000000}"/>
    <cellStyle name="Vnos 2" xfId="87" xr:uid="{B805EBAC-1269-46AC-B404-BF6793BDA06B}"/>
    <cellStyle name="Vsota 2" xfId="88" xr:uid="{67B59546-2D65-4A9B-8DAC-17A1CB9EF5B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OPIS-KASTRA-INFRASTRUKTURA%203.%20FAZA%20s%20cenami.xlsx" TargetMode="External"/><Relationship Id="rId2" Type="http://schemas.openxmlformats.org/officeDocument/2006/relationships/externalLinkPath" Target="file:///S:\JAVNA%20NARO&#268;ILA\NARO&#268;ANJE,%20NARO&#268;ILA\VELIKA%20NARO&#268;ILA%204301\2026\4301-18-2026%20Izvajalec%20GOI%20del%20KAST_RA%20III\POPIS-KASTRA-INFRASTRUKTURA%203.%20FAZA%20s%20cenami.xlsx" TargetMode="External"/><Relationship Id="rId1" Type="http://schemas.openxmlformats.org/officeDocument/2006/relationships/externalLinkPath" Target="/JAVNA%20NARO&#268;ILA/NARO&#268;ANJE,%20NARO&#268;ILA/VELIKA%20NARO&#268;ILA%204301/2026/4301-18-2026%20Izvajalec%20GOI%20del%20KAST_RA%20III/POPIS-KASTRA-INFRASTRUKTURA%203.%20FAZA%20s%20ce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UVOD V PREDRAČUN"/>
      <sheetName val="rek.gl.kan."/>
      <sheetName val="meteorni 3.FAZA"/>
      <sheetName val="fekalni 3.FAZA "/>
      <sheetName val="vodovod 3.FAZA"/>
      <sheetName val="vodovod priključki 3.FAZA"/>
      <sheetName val="fekalni priključki 3.FAZA"/>
      <sheetName val="meteorni priključki 3.FAZA"/>
    </sheetNames>
    <sheetDataSet>
      <sheetData sheetId="0"/>
      <sheetData sheetId="1">
        <row r="1">
          <cell r="B1" t="str">
            <v>INFRASTRUKTURA KASTRA 3. FAZA</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83718-510A-4A84-9A26-B24FC07ABD67}">
  <sheetPr>
    <tabColor rgb="FFFF0000"/>
  </sheetPr>
  <dimension ref="B3:E28"/>
  <sheetViews>
    <sheetView tabSelected="1" workbookViewId="0">
      <selection activeCell="D29" sqref="D29"/>
    </sheetView>
  </sheetViews>
  <sheetFormatPr defaultRowHeight="13.2"/>
  <cols>
    <col min="3" max="3" width="36.44140625" customWidth="1"/>
    <col min="4" max="4" width="71.109375" customWidth="1"/>
  </cols>
  <sheetData>
    <row r="3" spans="2:5" ht="23.4">
      <c r="B3" s="321"/>
      <c r="C3" s="482" t="s">
        <v>867</v>
      </c>
      <c r="D3" s="482"/>
      <c r="E3" s="321"/>
    </row>
    <row r="4" spans="2:5" ht="15.6">
      <c r="B4" s="321"/>
      <c r="C4" s="322"/>
      <c r="D4" s="322"/>
      <c r="E4" s="321"/>
    </row>
    <row r="5" spans="2:5" ht="18.600000000000001" thickBot="1">
      <c r="B5" s="323"/>
      <c r="C5" s="483" t="s">
        <v>9</v>
      </c>
      <c r="D5" s="484"/>
      <c r="E5" s="321"/>
    </row>
    <row r="6" spans="2:5" ht="16.2" thickTop="1">
      <c r="B6" s="456" t="s">
        <v>883</v>
      </c>
      <c r="C6" s="329" t="s">
        <v>884</v>
      </c>
      <c r="D6" s="324"/>
      <c r="E6" s="321"/>
    </row>
    <row r="7" spans="2:5" ht="15.6">
      <c r="B7" s="481"/>
      <c r="C7" s="326" t="s">
        <v>864</v>
      </c>
      <c r="D7" s="462">
        <f>'Rek. zgornji ustroj'!C8</f>
        <v>0</v>
      </c>
      <c r="E7" s="321"/>
    </row>
    <row r="8" spans="2:5" ht="15.6">
      <c r="B8" s="481"/>
      <c r="C8" s="326" t="s">
        <v>865</v>
      </c>
      <c r="D8" s="462">
        <f>JR!I24</f>
        <v>0</v>
      </c>
      <c r="E8" s="321"/>
    </row>
    <row r="9" spans="2:5" ht="15.6">
      <c r="B9" s="481"/>
      <c r="C9" s="326" t="s">
        <v>866</v>
      </c>
      <c r="D9" s="462">
        <f>'Rek. spodnji ustroj'!C11</f>
        <v>0</v>
      </c>
      <c r="E9" s="321"/>
    </row>
    <row r="10" spans="2:5" ht="15.6">
      <c r="B10" s="327"/>
      <c r="C10" s="357" t="s">
        <v>868</v>
      </c>
      <c r="D10" s="463">
        <f>SUM(D7:D9)</f>
        <v>0</v>
      </c>
      <c r="E10" s="321"/>
    </row>
    <row r="11" spans="2:5" ht="15.6">
      <c r="B11" s="325"/>
      <c r="C11" s="326"/>
      <c r="D11" s="464"/>
      <c r="E11" s="321"/>
    </row>
    <row r="12" spans="2:5" ht="15.6">
      <c r="B12" s="332"/>
      <c r="C12" s="326" t="s">
        <v>590</v>
      </c>
      <c r="D12" s="465">
        <f>D10*10/100</f>
        <v>0</v>
      </c>
      <c r="E12" s="321"/>
    </row>
    <row r="13" spans="2:5" ht="18.600000000000001" thickBot="1">
      <c r="B13" s="330"/>
      <c r="C13" s="358" t="s">
        <v>880</v>
      </c>
      <c r="D13" s="466">
        <f>D10+D12</f>
        <v>0</v>
      </c>
      <c r="E13" s="321"/>
    </row>
    <row r="14" spans="2:5" ht="16.2" thickTop="1">
      <c r="B14" s="321"/>
      <c r="C14" s="321"/>
      <c r="D14" s="456"/>
      <c r="E14" s="321"/>
    </row>
    <row r="15" spans="2:5" ht="15">
      <c r="C15" s="455"/>
      <c r="D15" s="455"/>
    </row>
    <row r="16" spans="2:5" ht="15.6">
      <c r="B16" s="461" t="s">
        <v>474</v>
      </c>
      <c r="C16" s="456" t="s">
        <v>872</v>
      </c>
      <c r="D16" s="456"/>
    </row>
    <row r="17" spans="2:4" ht="15.6">
      <c r="C17" s="456"/>
      <c r="D17" s="456"/>
    </row>
    <row r="18" spans="2:4" ht="31.2">
      <c r="C18" s="457" t="s">
        <v>876</v>
      </c>
      <c r="D18" s="458">
        <f>'Rek. spodnji ustroj'!C14</f>
        <v>0</v>
      </c>
    </row>
    <row r="19" spans="2:4" ht="15.6">
      <c r="C19" s="456" t="s">
        <v>877</v>
      </c>
      <c r="D19" s="458">
        <f>'Zgornji ustroj INF'!G19</f>
        <v>0</v>
      </c>
    </row>
    <row r="20" spans="2:4" ht="15.6">
      <c r="C20" s="326" t="s">
        <v>590</v>
      </c>
      <c r="D20" s="458">
        <f>(D18+D19)*0.1</f>
        <v>0</v>
      </c>
    </row>
    <row r="21" spans="2:4" ht="15.6">
      <c r="C21" s="456" t="s">
        <v>881</v>
      </c>
      <c r="D21" s="459">
        <f>D18+D19+D20</f>
        <v>0</v>
      </c>
    </row>
    <row r="22" spans="2:4" ht="15">
      <c r="C22" s="455"/>
      <c r="D22" s="459"/>
    </row>
    <row r="23" spans="2:4" ht="15">
      <c r="C23" s="455"/>
      <c r="D23" s="459"/>
    </row>
    <row r="24" spans="2:4" ht="15">
      <c r="C24" s="455" t="s">
        <v>882</v>
      </c>
      <c r="D24" s="459">
        <f>D13+D21</f>
        <v>0</v>
      </c>
    </row>
    <row r="25" spans="2:4" ht="15.6">
      <c r="B25" s="332"/>
      <c r="C25" s="331" t="s">
        <v>885</v>
      </c>
      <c r="D25" s="328">
        <f>D13*0.22</f>
        <v>0</v>
      </c>
    </row>
    <row r="26" spans="2:4" ht="18.600000000000001" thickBot="1">
      <c r="B26" s="333"/>
      <c r="C26" s="359" t="s">
        <v>869</v>
      </c>
      <c r="D26" s="454">
        <f>D24+D25</f>
        <v>0</v>
      </c>
    </row>
    <row r="27" spans="2:4" ht="15.6" thickTop="1">
      <c r="C27" s="455"/>
      <c r="D27" s="455"/>
    </row>
    <row r="28" spans="2:4" ht="15">
      <c r="C28" s="455"/>
      <c r="D28" s="455"/>
    </row>
  </sheetData>
  <mergeCells count="3">
    <mergeCell ref="B7:B9"/>
    <mergeCell ref="C3:D3"/>
    <mergeCell ref="C5: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15"/>
  <sheetViews>
    <sheetView view="pageBreakPreview" zoomScaleNormal="100" zoomScaleSheetLayoutView="100" workbookViewId="0">
      <selection activeCell="C6" sqref="C6"/>
    </sheetView>
  </sheetViews>
  <sheetFormatPr defaultColWidth="9.109375" defaultRowHeight="13.8"/>
  <cols>
    <col min="1" max="1" width="9.109375" style="24"/>
    <col min="2" max="2" width="46.5546875" style="24" customWidth="1"/>
    <col min="3" max="3" width="26.88671875" style="32" customWidth="1"/>
    <col min="4" max="4" width="9.109375" style="24"/>
    <col min="5" max="5" width="19.33203125" style="24" customWidth="1"/>
    <col min="6" max="6" width="10.109375" style="24" bestFit="1" customWidth="1"/>
    <col min="7" max="16384" width="9.109375" style="24"/>
  </cols>
  <sheetData>
    <row r="1" spans="1:4" ht="30.75" customHeight="1">
      <c r="B1" s="55" t="s">
        <v>73</v>
      </c>
      <c r="C1" s="55"/>
    </row>
    <row r="2" spans="1:4" ht="30.75" customHeight="1">
      <c r="B2" s="485" t="s">
        <v>51</v>
      </c>
      <c r="C2" s="485"/>
    </row>
    <row r="3" spans="1:4" ht="15.75" customHeight="1">
      <c r="B3" s="25"/>
      <c r="C3" s="25"/>
    </row>
    <row r="4" spans="1:4" ht="15" thickBot="1">
      <c r="A4" s="26"/>
      <c r="B4" s="486" t="s">
        <v>9</v>
      </c>
      <c r="C4" s="486"/>
    </row>
    <row r="5" spans="1:4" ht="15" thickTop="1">
      <c r="A5" s="35"/>
      <c r="B5" s="27"/>
      <c r="C5" s="27"/>
    </row>
    <row r="6" spans="1:4" ht="14.4">
      <c r="A6" s="34" t="s">
        <v>52</v>
      </c>
      <c r="B6" s="28" t="s">
        <v>50</v>
      </c>
      <c r="C6" s="29">
        <f>'Zgornji ustroj'!F17</f>
        <v>0</v>
      </c>
    </row>
    <row r="7" spans="1:4" ht="15" thickBot="1">
      <c r="A7" s="30"/>
      <c r="B7" s="31"/>
      <c r="C7" s="29"/>
    </row>
    <row r="8" spans="1:4" ht="15.6" thickTop="1" thickBot="1">
      <c r="B8" s="36" t="s">
        <v>11</v>
      </c>
      <c r="C8" s="341">
        <f>SUM(C6:C7)</f>
        <v>0</v>
      </c>
      <c r="D8" s="37"/>
    </row>
    <row r="10" spans="1:4">
      <c r="C10" s="33"/>
    </row>
    <row r="11" spans="1:4">
      <c r="B11" s="39"/>
    </row>
    <row r="12" spans="1:4">
      <c r="B12" s="39"/>
    </row>
    <row r="13" spans="1:4">
      <c r="B13" s="39"/>
    </row>
    <row r="14" spans="1:4">
      <c r="B14" s="39"/>
    </row>
    <row r="15" spans="1:4">
      <c r="B15" s="39"/>
    </row>
  </sheetData>
  <mergeCells count="2">
    <mergeCell ref="B2:C2"/>
    <mergeCell ref="B4: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W460"/>
  <sheetViews>
    <sheetView view="pageBreakPreview" topLeftCell="A184" zoomScaleNormal="115" zoomScaleSheetLayoutView="100" workbookViewId="0">
      <selection activeCell="B190" sqref="B190:F190"/>
    </sheetView>
  </sheetViews>
  <sheetFormatPr defaultColWidth="9.109375" defaultRowHeight="15.6" outlineLevelRow="1"/>
  <cols>
    <col min="1" max="1" width="4.88671875" style="18" customWidth="1"/>
    <col min="2" max="2" width="45.6640625" style="2" customWidth="1"/>
    <col min="3" max="3" width="6.33203125" style="2" bestFit="1" customWidth="1"/>
    <col min="4" max="4" width="9.6640625" style="2" customWidth="1"/>
    <col min="5" max="5" width="10.33203125" style="103" customWidth="1"/>
    <col min="6" max="6" width="13.88671875" style="2" customWidth="1"/>
    <col min="7" max="7" width="9.109375" style="2"/>
    <col min="8" max="11" width="9.109375" style="18"/>
    <col min="12" max="12" width="25.33203125" style="2" customWidth="1"/>
    <col min="13" max="20" width="9.109375" style="2"/>
    <col min="21" max="21" width="25" style="2" customWidth="1"/>
    <col min="22" max="22" width="31.44140625" style="2" customWidth="1"/>
    <col min="23" max="23" width="34.44140625" style="2" customWidth="1"/>
    <col min="24" max="16384" width="9.109375" style="2"/>
  </cols>
  <sheetData>
    <row r="1" spans="1:6">
      <c r="A1" s="41"/>
      <c r="B1" s="504" t="s">
        <v>73</v>
      </c>
      <c r="C1" s="505"/>
      <c r="D1" s="505"/>
      <c r="E1" s="505"/>
      <c r="F1" s="1"/>
    </row>
    <row r="2" spans="1:6">
      <c r="A2" s="41"/>
      <c r="B2" s="488" t="s">
        <v>51</v>
      </c>
      <c r="C2" s="488"/>
      <c r="D2" s="488"/>
      <c r="E2" s="488"/>
      <c r="F2" s="1"/>
    </row>
    <row r="3" spans="1:6">
      <c r="A3" s="41"/>
      <c r="B3" s="490" t="s">
        <v>9</v>
      </c>
      <c r="C3" s="490"/>
      <c r="D3" s="490"/>
      <c r="E3" s="490"/>
      <c r="F3" s="1"/>
    </row>
    <row r="4" spans="1:6">
      <c r="A4" s="41"/>
      <c r="B4" s="491"/>
      <c r="C4" s="491"/>
      <c r="D4" s="491"/>
      <c r="E4" s="491"/>
      <c r="F4" s="1"/>
    </row>
    <row r="5" spans="1:6">
      <c r="A5" s="42" t="s">
        <v>0</v>
      </c>
      <c r="B5" s="3" t="s">
        <v>1</v>
      </c>
      <c r="C5" s="489"/>
      <c r="D5" s="489"/>
      <c r="E5" s="489"/>
      <c r="F5" s="4">
        <f>F153</f>
        <v>0</v>
      </c>
    </row>
    <row r="6" spans="1:6">
      <c r="A6" s="42" t="s">
        <v>2</v>
      </c>
      <c r="B6" s="3" t="s">
        <v>21</v>
      </c>
      <c r="C6" s="489"/>
      <c r="D6" s="489"/>
      <c r="E6" s="489"/>
      <c r="F6" s="4">
        <f>F183</f>
        <v>0</v>
      </c>
    </row>
    <row r="7" spans="1:6">
      <c r="A7" s="42" t="s">
        <v>3</v>
      </c>
      <c r="B7" s="3" t="s">
        <v>24</v>
      </c>
      <c r="C7" s="489"/>
      <c r="D7" s="489"/>
      <c r="E7" s="489"/>
      <c r="F7" s="4">
        <f>F195</f>
        <v>0</v>
      </c>
    </row>
    <row r="8" spans="1:6">
      <c r="A8" s="42" t="s">
        <v>4</v>
      </c>
      <c r="B8" s="3" t="s">
        <v>26</v>
      </c>
      <c r="C8" s="489"/>
      <c r="D8" s="489"/>
      <c r="E8" s="489"/>
      <c r="F8" s="4">
        <f>F223</f>
        <v>0</v>
      </c>
    </row>
    <row r="9" spans="1:6">
      <c r="A9" s="42" t="s">
        <v>8</v>
      </c>
      <c r="B9" s="3" t="s">
        <v>28</v>
      </c>
      <c r="C9" s="489"/>
      <c r="D9" s="489"/>
      <c r="E9" s="489"/>
      <c r="F9" s="4">
        <f>F245</f>
        <v>0</v>
      </c>
    </row>
    <row r="10" spans="1:6">
      <c r="A10" s="42" t="s">
        <v>12</v>
      </c>
      <c r="B10" s="3" t="s">
        <v>34</v>
      </c>
      <c r="C10" s="489"/>
      <c r="D10" s="489"/>
      <c r="E10" s="489"/>
      <c r="F10" s="4">
        <f>F258</f>
        <v>0</v>
      </c>
    </row>
    <row r="11" spans="1:6">
      <c r="A11" s="52" t="s">
        <v>13</v>
      </c>
      <c r="B11" s="3" t="s">
        <v>54</v>
      </c>
      <c r="C11" s="489"/>
      <c r="D11" s="489"/>
      <c r="E11" s="489"/>
      <c r="F11" s="4">
        <f>F301</f>
        <v>0</v>
      </c>
    </row>
    <row r="12" spans="1:6">
      <c r="A12" s="52" t="s">
        <v>14</v>
      </c>
      <c r="B12" s="3" t="s">
        <v>246</v>
      </c>
      <c r="C12" s="489"/>
      <c r="D12" s="489"/>
      <c r="E12" s="489"/>
      <c r="F12" s="4">
        <f>F328</f>
        <v>0</v>
      </c>
    </row>
    <row r="13" spans="1:6">
      <c r="A13" s="42" t="s">
        <v>33</v>
      </c>
      <c r="B13" s="3" t="s">
        <v>30</v>
      </c>
      <c r="C13" s="489"/>
      <c r="D13" s="489"/>
      <c r="E13" s="489"/>
      <c r="F13" s="4">
        <f>F380</f>
        <v>0</v>
      </c>
    </row>
    <row r="14" spans="1:6">
      <c r="A14" s="42" t="s">
        <v>46</v>
      </c>
      <c r="B14" s="3" t="s">
        <v>192</v>
      </c>
      <c r="C14" s="489"/>
      <c r="D14" s="489"/>
      <c r="E14" s="489"/>
      <c r="F14" s="4">
        <f>F429</f>
        <v>0</v>
      </c>
    </row>
    <row r="15" spans="1:6">
      <c r="A15" s="22" t="s">
        <v>118</v>
      </c>
      <c r="B15" s="3" t="s">
        <v>15</v>
      </c>
      <c r="C15" s="489"/>
      <c r="D15" s="489"/>
      <c r="E15" s="489"/>
      <c r="F15" s="4">
        <f>F453</f>
        <v>0</v>
      </c>
    </row>
    <row r="16" spans="1:6">
      <c r="A16" s="22" t="s">
        <v>131</v>
      </c>
      <c r="B16" s="3" t="s">
        <v>119</v>
      </c>
      <c r="C16" s="492"/>
      <c r="D16" s="492"/>
      <c r="E16" s="492"/>
      <c r="F16" s="4">
        <f>F459</f>
        <v>0</v>
      </c>
    </row>
    <row r="17" spans="1:6" ht="16.2" thickBot="1">
      <c r="A17" s="47"/>
      <c r="B17" s="48" t="s">
        <v>68</v>
      </c>
      <c r="C17" s="496"/>
      <c r="D17" s="497"/>
      <c r="E17" s="497"/>
      <c r="F17" s="49">
        <f>SUM(F5:F16)</f>
        <v>0</v>
      </c>
    </row>
    <row r="18" spans="1:6" ht="16.2" thickTop="1">
      <c r="A18" s="41"/>
      <c r="B18" s="499"/>
      <c r="C18" s="499"/>
      <c r="D18" s="499"/>
      <c r="E18" s="499"/>
      <c r="F18" s="4"/>
    </row>
    <row r="19" spans="1:6">
      <c r="A19" s="78"/>
      <c r="B19" s="498" t="s">
        <v>197</v>
      </c>
      <c r="C19" s="498"/>
      <c r="D19" s="498"/>
      <c r="E19" s="498"/>
      <c r="F19" s="4"/>
    </row>
    <row r="20" spans="1:6" ht="24.75" customHeight="1">
      <c r="A20" s="78"/>
      <c r="B20" s="498" t="s">
        <v>198</v>
      </c>
      <c r="C20" s="498"/>
      <c r="D20" s="498"/>
      <c r="E20" s="498"/>
      <c r="F20" s="4"/>
    </row>
    <row r="21" spans="1:6">
      <c r="A21" s="78"/>
      <c r="B21" s="487"/>
      <c r="C21" s="487"/>
      <c r="D21" s="487"/>
      <c r="E21" s="487"/>
      <c r="F21" s="4"/>
    </row>
    <row r="22" spans="1:6" ht="27.75" customHeight="1">
      <c r="A22" s="78"/>
      <c r="B22" s="498" t="s">
        <v>199</v>
      </c>
      <c r="C22" s="487"/>
      <c r="D22" s="487"/>
      <c r="E22" s="487"/>
      <c r="F22" s="4"/>
    </row>
    <row r="23" spans="1:6" ht="20.25" customHeight="1">
      <c r="A23" s="79" t="s">
        <v>139</v>
      </c>
      <c r="B23" s="487" t="s">
        <v>200</v>
      </c>
      <c r="C23" s="487"/>
      <c r="D23" s="487"/>
      <c r="E23" s="487"/>
      <c r="F23" s="4"/>
    </row>
    <row r="24" spans="1:6" ht="15.75" customHeight="1">
      <c r="A24" s="79" t="s">
        <v>139</v>
      </c>
      <c r="B24" s="487" t="s">
        <v>201</v>
      </c>
      <c r="C24" s="487"/>
      <c r="D24" s="487"/>
      <c r="E24" s="487"/>
      <c r="F24" s="4"/>
    </row>
    <row r="25" spans="1:6" ht="24" customHeight="1">
      <c r="A25" s="79" t="s">
        <v>139</v>
      </c>
      <c r="B25" s="487" t="s">
        <v>202</v>
      </c>
      <c r="C25" s="487"/>
      <c r="D25" s="487"/>
      <c r="E25" s="487"/>
      <c r="F25" s="4"/>
    </row>
    <row r="26" spans="1:6" ht="27.75" customHeight="1">
      <c r="A26" s="79" t="s">
        <v>139</v>
      </c>
      <c r="B26" s="487" t="s">
        <v>203</v>
      </c>
      <c r="C26" s="487"/>
      <c r="D26" s="487"/>
      <c r="E26" s="487"/>
      <c r="F26" s="4"/>
    </row>
    <row r="27" spans="1:6" ht="15.75" customHeight="1">
      <c r="A27" s="79" t="s">
        <v>139</v>
      </c>
      <c r="B27" s="487" t="s">
        <v>204</v>
      </c>
      <c r="C27" s="487"/>
      <c r="D27" s="487"/>
      <c r="E27" s="487"/>
      <c r="F27" s="4"/>
    </row>
    <row r="28" spans="1:6" ht="15.75" customHeight="1">
      <c r="A28" s="79" t="s">
        <v>139</v>
      </c>
      <c r="B28" s="487" t="s">
        <v>205</v>
      </c>
      <c r="C28" s="487"/>
      <c r="D28" s="487"/>
      <c r="E28" s="487"/>
      <c r="F28" s="4"/>
    </row>
    <row r="29" spans="1:6" ht="43.5" customHeight="1">
      <c r="A29" s="79" t="s">
        <v>139</v>
      </c>
      <c r="B29" s="487" t="s">
        <v>206</v>
      </c>
      <c r="C29" s="487"/>
      <c r="D29" s="487"/>
      <c r="E29" s="487"/>
      <c r="F29" s="4"/>
    </row>
    <row r="30" spans="1:6" ht="26.25" customHeight="1">
      <c r="A30" s="79" t="s">
        <v>139</v>
      </c>
      <c r="B30" s="487" t="s">
        <v>207</v>
      </c>
      <c r="C30" s="487"/>
      <c r="D30" s="487"/>
      <c r="E30" s="487"/>
      <c r="F30" s="4"/>
    </row>
    <row r="31" spans="1:6" ht="27.75" customHeight="1">
      <c r="A31" s="79" t="s">
        <v>139</v>
      </c>
      <c r="B31" s="487" t="s">
        <v>208</v>
      </c>
      <c r="C31" s="487"/>
      <c r="D31" s="487"/>
      <c r="E31" s="487"/>
      <c r="F31" s="4"/>
    </row>
    <row r="32" spans="1:6" ht="25.5" customHeight="1">
      <c r="A32" s="79" t="s">
        <v>139</v>
      </c>
      <c r="B32" s="487" t="s">
        <v>209</v>
      </c>
      <c r="C32" s="487"/>
      <c r="D32" s="487"/>
      <c r="E32" s="487"/>
      <c r="F32" s="4"/>
    </row>
    <row r="33" spans="1:6" ht="15.75" customHeight="1">
      <c r="A33" s="79" t="s">
        <v>139</v>
      </c>
      <c r="B33" s="487" t="s">
        <v>210</v>
      </c>
      <c r="C33" s="487"/>
      <c r="D33" s="487"/>
      <c r="E33" s="487"/>
      <c r="F33" s="4"/>
    </row>
    <row r="34" spans="1:6" ht="15.75" customHeight="1">
      <c r="A34" s="79" t="s">
        <v>139</v>
      </c>
      <c r="B34" s="487" t="s">
        <v>211</v>
      </c>
      <c r="C34" s="487"/>
      <c r="D34" s="487"/>
      <c r="E34" s="487"/>
      <c r="F34" s="4"/>
    </row>
    <row r="35" spans="1:6" ht="15.75" customHeight="1">
      <c r="A35" s="41"/>
      <c r="B35" s="487"/>
      <c r="C35" s="487"/>
      <c r="D35" s="487"/>
      <c r="E35" s="487"/>
      <c r="F35" s="4"/>
    </row>
    <row r="36" spans="1:6">
      <c r="A36" s="80"/>
      <c r="B36" s="81" t="s">
        <v>231</v>
      </c>
      <c r="C36" s="82"/>
      <c r="D36" s="83"/>
      <c r="E36" s="339"/>
      <c r="F36" s="64"/>
    </row>
    <row r="37" spans="1:6" ht="15.75" customHeight="1">
      <c r="A37" s="79" t="s">
        <v>139</v>
      </c>
      <c r="B37" s="487" t="s">
        <v>212</v>
      </c>
      <c r="C37" s="487"/>
      <c r="D37" s="487"/>
      <c r="E37" s="487"/>
      <c r="F37" s="4"/>
    </row>
    <row r="38" spans="1:6" ht="36" customHeight="1">
      <c r="A38" s="79" t="s">
        <v>139</v>
      </c>
      <c r="B38" s="487" t="s">
        <v>213</v>
      </c>
      <c r="C38" s="487"/>
      <c r="D38" s="487"/>
      <c r="E38" s="487"/>
      <c r="F38" s="4"/>
    </row>
    <row r="39" spans="1:6" ht="23.25" customHeight="1">
      <c r="A39" s="79" t="s">
        <v>139</v>
      </c>
      <c r="B39" s="487" t="s">
        <v>214</v>
      </c>
      <c r="C39" s="487"/>
      <c r="D39" s="487"/>
      <c r="E39" s="487"/>
      <c r="F39" s="4"/>
    </row>
    <row r="40" spans="1:6" ht="15.75" customHeight="1">
      <c r="A40" s="79" t="s">
        <v>139</v>
      </c>
      <c r="B40" s="487" t="s">
        <v>228</v>
      </c>
      <c r="C40" s="487"/>
      <c r="D40" s="487"/>
      <c r="E40" s="487"/>
      <c r="F40" s="4"/>
    </row>
    <row r="41" spans="1:6" ht="15.75" customHeight="1">
      <c r="A41" s="79" t="s">
        <v>139</v>
      </c>
      <c r="B41" s="487" t="s">
        <v>215</v>
      </c>
      <c r="C41" s="487"/>
      <c r="D41" s="487"/>
      <c r="E41" s="487"/>
      <c r="F41" s="4"/>
    </row>
    <row r="42" spans="1:6" ht="23.25" customHeight="1">
      <c r="A42" s="79" t="s">
        <v>139</v>
      </c>
      <c r="B42" s="487" t="s">
        <v>216</v>
      </c>
      <c r="C42" s="487"/>
      <c r="D42" s="487"/>
      <c r="E42" s="487"/>
      <c r="F42" s="4"/>
    </row>
    <row r="43" spans="1:6" ht="23.25" customHeight="1">
      <c r="A43" s="79" t="s">
        <v>139</v>
      </c>
      <c r="B43" s="487" t="s">
        <v>217</v>
      </c>
      <c r="C43" s="487"/>
      <c r="D43" s="487"/>
      <c r="E43" s="487"/>
      <c r="F43" s="4"/>
    </row>
    <row r="44" spans="1:6" ht="27" customHeight="1">
      <c r="A44" s="79" t="s">
        <v>139</v>
      </c>
      <c r="B44" s="487" t="s">
        <v>218</v>
      </c>
      <c r="C44" s="487"/>
      <c r="D44" s="487"/>
      <c r="E44" s="487"/>
      <c r="F44" s="4"/>
    </row>
    <row r="45" spans="1:6" ht="40.5" customHeight="1">
      <c r="A45" s="79" t="s">
        <v>139</v>
      </c>
      <c r="B45" s="487" t="s">
        <v>219</v>
      </c>
      <c r="C45" s="487"/>
      <c r="D45" s="487"/>
      <c r="E45" s="487"/>
      <c r="F45" s="4"/>
    </row>
    <row r="46" spans="1:6" ht="33" customHeight="1">
      <c r="A46" s="79" t="s">
        <v>139</v>
      </c>
      <c r="B46" s="487" t="s">
        <v>220</v>
      </c>
      <c r="C46" s="487"/>
      <c r="D46" s="487"/>
      <c r="E46" s="487"/>
      <c r="F46" s="4"/>
    </row>
    <row r="47" spans="1:6" ht="27" customHeight="1">
      <c r="A47" s="79" t="s">
        <v>139</v>
      </c>
      <c r="B47" s="487" t="s">
        <v>221</v>
      </c>
      <c r="C47" s="487"/>
      <c r="D47" s="487"/>
      <c r="E47" s="487"/>
      <c r="F47" s="4"/>
    </row>
    <row r="48" spans="1:6" ht="27.75" customHeight="1">
      <c r="A48" s="79" t="s">
        <v>139</v>
      </c>
      <c r="B48" s="487" t="s">
        <v>222</v>
      </c>
      <c r="C48" s="487"/>
      <c r="D48" s="487"/>
      <c r="E48" s="487"/>
      <c r="F48" s="4"/>
    </row>
    <row r="49" spans="1:6" ht="24.75" customHeight="1">
      <c r="A49" s="79" t="s">
        <v>139</v>
      </c>
      <c r="B49" s="487" t="s">
        <v>223</v>
      </c>
      <c r="C49" s="487"/>
      <c r="D49" s="487"/>
      <c r="E49" s="487"/>
      <c r="F49" s="4"/>
    </row>
    <row r="50" spans="1:6" ht="27" customHeight="1">
      <c r="A50" s="79" t="s">
        <v>139</v>
      </c>
      <c r="B50" s="487" t="s">
        <v>224</v>
      </c>
      <c r="C50" s="487"/>
      <c r="D50" s="487"/>
      <c r="E50" s="487"/>
      <c r="F50" s="4"/>
    </row>
    <row r="51" spans="1:6" ht="28.5" customHeight="1">
      <c r="A51" s="79" t="s">
        <v>139</v>
      </c>
      <c r="B51" s="487" t="s">
        <v>225</v>
      </c>
      <c r="C51" s="487"/>
      <c r="D51" s="487"/>
      <c r="E51" s="487"/>
      <c r="F51" s="4"/>
    </row>
    <row r="52" spans="1:6" ht="24" customHeight="1">
      <c r="A52" s="79" t="s">
        <v>139</v>
      </c>
      <c r="B52" s="487" t="s">
        <v>229</v>
      </c>
      <c r="C52" s="487"/>
      <c r="D52" s="487"/>
      <c r="E52" s="487"/>
      <c r="F52" s="4"/>
    </row>
    <row r="53" spans="1:6" ht="81.75" customHeight="1">
      <c r="A53" s="79" t="s">
        <v>139</v>
      </c>
      <c r="B53" s="487" t="s">
        <v>230</v>
      </c>
      <c r="C53" s="487"/>
      <c r="D53" s="487"/>
      <c r="E53" s="487"/>
      <c r="F53" s="4"/>
    </row>
    <row r="54" spans="1:6" ht="65.25" customHeight="1">
      <c r="A54" s="79" t="s">
        <v>139</v>
      </c>
      <c r="B54" s="487" t="s">
        <v>226</v>
      </c>
      <c r="C54" s="487"/>
      <c r="D54" s="487"/>
      <c r="E54" s="487"/>
      <c r="F54" s="4"/>
    </row>
    <row r="55" spans="1:6" ht="18" customHeight="1">
      <c r="A55" s="79" t="s">
        <v>139</v>
      </c>
      <c r="B55" s="487" t="s">
        <v>227</v>
      </c>
      <c r="C55" s="487"/>
      <c r="D55" s="487"/>
      <c r="E55" s="487"/>
      <c r="F55" s="4"/>
    </row>
    <row r="56" spans="1:6" ht="15.75" customHeight="1">
      <c r="A56" s="41"/>
      <c r="B56" s="487"/>
      <c r="C56" s="487"/>
      <c r="D56" s="487"/>
      <c r="E56" s="487"/>
      <c r="F56" s="4"/>
    </row>
    <row r="57" spans="1:6" ht="35.25" customHeight="1">
      <c r="A57" s="85"/>
      <c r="B57" s="493" t="s">
        <v>353</v>
      </c>
      <c r="C57" s="494"/>
      <c r="D57" s="494"/>
      <c r="E57" s="494"/>
      <c r="F57" s="61"/>
    </row>
    <row r="58" spans="1:6" ht="24" customHeight="1">
      <c r="A58" s="86" t="s">
        <v>0</v>
      </c>
      <c r="B58" s="495" t="s">
        <v>121</v>
      </c>
      <c r="C58" s="495"/>
      <c r="D58" s="495"/>
      <c r="E58" s="495"/>
      <c r="F58" s="61"/>
    </row>
    <row r="59" spans="1:6" ht="26.25" customHeight="1">
      <c r="A59" s="86" t="s">
        <v>2</v>
      </c>
      <c r="B59" s="495" t="s">
        <v>122</v>
      </c>
      <c r="C59" s="495"/>
      <c r="D59" s="495"/>
      <c r="E59" s="495"/>
      <c r="F59" s="62"/>
    </row>
    <row r="60" spans="1:6" ht="37.5" customHeight="1">
      <c r="A60" s="86" t="s">
        <v>3</v>
      </c>
      <c r="B60" s="495" t="s">
        <v>123</v>
      </c>
      <c r="C60" s="495"/>
      <c r="D60" s="495"/>
      <c r="E60" s="495"/>
      <c r="F60" s="61"/>
    </row>
    <row r="61" spans="1:6" ht="36" customHeight="1">
      <c r="A61" s="86" t="s">
        <v>4</v>
      </c>
      <c r="B61" s="495" t="s">
        <v>124</v>
      </c>
      <c r="C61" s="495"/>
      <c r="D61" s="495"/>
      <c r="E61" s="495"/>
      <c r="F61" s="62"/>
    </row>
    <row r="62" spans="1:6" ht="49.5" customHeight="1">
      <c r="A62" s="86" t="s">
        <v>8</v>
      </c>
      <c r="B62" s="495" t="s">
        <v>125</v>
      </c>
      <c r="C62" s="495"/>
      <c r="D62" s="495"/>
      <c r="E62" s="495"/>
      <c r="F62" s="62"/>
    </row>
    <row r="63" spans="1:6" ht="60" customHeight="1">
      <c r="A63" s="86" t="s">
        <v>12</v>
      </c>
      <c r="B63" s="495" t="s">
        <v>126</v>
      </c>
      <c r="C63" s="495"/>
      <c r="D63" s="495"/>
      <c r="E63" s="495"/>
      <c r="F63" s="63"/>
    </row>
    <row r="64" spans="1:6" ht="70.5" customHeight="1">
      <c r="A64" s="86" t="s">
        <v>13</v>
      </c>
      <c r="B64" s="495" t="s">
        <v>127</v>
      </c>
      <c r="C64" s="495"/>
      <c r="D64" s="495"/>
      <c r="E64" s="495"/>
      <c r="F64" s="63"/>
    </row>
    <row r="65" spans="1:6" ht="170.25" customHeight="1">
      <c r="A65" s="86" t="s">
        <v>14</v>
      </c>
      <c r="B65" s="495" t="s">
        <v>354</v>
      </c>
      <c r="C65" s="495"/>
      <c r="D65" s="495"/>
      <c r="E65" s="495"/>
      <c r="F65" s="62"/>
    </row>
    <row r="66" spans="1:6" ht="71.25" customHeight="1">
      <c r="A66" s="86" t="s">
        <v>33</v>
      </c>
      <c r="B66" s="495" t="s">
        <v>128</v>
      </c>
      <c r="C66" s="495"/>
      <c r="D66" s="495"/>
      <c r="E66" s="495"/>
      <c r="F66" s="62"/>
    </row>
    <row r="67" spans="1:6" ht="127.5" customHeight="1">
      <c r="A67" s="86" t="s">
        <v>46</v>
      </c>
      <c r="B67" s="495" t="s">
        <v>129</v>
      </c>
      <c r="C67" s="495"/>
      <c r="D67" s="495"/>
      <c r="E67" s="495"/>
      <c r="F67" s="62"/>
    </row>
    <row r="68" spans="1:6" ht="27" customHeight="1">
      <c r="A68" s="86" t="s">
        <v>118</v>
      </c>
      <c r="B68" s="495" t="s">
        <v>130</v>
      </c>
      <c r="C68" s="495"/>
      <c r="D68" s="495"/>
      <c r="E68" s="495"/>
      <c r="F68" s="61"/>
    </row>
    <row r="69" spans="1:6" ht="35.25" customHeight="1">
      <c r="A69" s="86" t="s">
        <v>131</v>
      </c>
      <c r="B69" s="495" t="s">
        <v>132</v>
      </c>
      <c r="C69" s="495"/>
      <c r="D69" s="495"/>
      <c r="E69" s="495"/>
      <c r="F69" s="61"/>
    </row>
    <row r="70" spans="1:6" ht="48.75" customHeight="1">
      <c r="A70" s="86" t="s">
        <v>133</v>
      </c>
      <c r="B70" s="495" t="s">
        <v>134</v>
      </c>
      <c r="C70" s="495"/>
      <c r="D70" s="495"/>
      <c r="E70" s="495"/>
      <c r="F70" s="61"/>
    </row>
    <row r="71" spans="1:6" ht="30" customHeight="1">
      <c r="A71" s="86" t="s">
        <v>386</v>
      </c>
      <c r="B71" s="495" t="s">
        <v>387</v>
      </c>
      <c r="C71" s="495"/>
      <c r="D71" s="495"/>
      <c r="E71" s="495"/>
      <c r="F71" s="61"/>
    </row>
    <row r="72" spans="1:6">
      <c r="A72" s="41"/>
      <c r="B72" s="507"/>
      <c r="C72" s="507"/>
      <c r="D72" s="507"/>
      <c r="E72" s="507"/>
      <c r="F72" s="4"/>
    </row>
    <row r="73" spans="1:6">
      <c r="A73" s="87"/>
      <c r="B73" s="81" t="s">
        <v>135</v>
      </c>
      <c r="C73" s="84"/>
      <c r="D73" s="83"/>
      <c r="E73" s="339"/>
      <c r="F73" s="64"/>
    </row>
    <row r="74" spans="1:6">
      <c r="A74" s="61"/>
      <c r="B74" s="501" t="s">
        <v>177</v>
      </c>
      <c r="C74" s="501"/>
      <c r="D74" s="501"/>
      <c r="E74" s="501"/>
      <c r="F74" s="65"/>
    </row>
    <row r="75" spans="1:6" ht="24.75" customHeight="1">
      <c r="A75" s="61"/>
      <c r="B75" s="495" t="s">
        <v>136</v>
      </c>
      <c r="C75" s="495"/>
      <c r="D75" s="495"/>
      <c r="E75" s="495"/>
      <c r="F75" s="65"/>
    </row>
    <row r="76" spans="1:6">
      <c r="A76" s="61"/>
      <c r="B76" s="500" t="s">
        <v>137</v>
      </c>
      <c r="C76" s="500"/>
      <c r="D76" s="500"/>
      <c r="E76" s="500"/>
      <c r="F76" s="65"/>
    </row>
    <row r="77" spans="1:6" ht="27" customHeight="1">
      <c r="A77" s="61"/>
      <c r="B77" s="495" t="s">
        <v>176</v>
      </c>
      <c r="C77" s="495"/>
      <c r="D77" s="495"/>
      <c r="E77" s="495"/>
      <c r="F77" s="65"/>
    </row>
    <row r="78" spans="1:6">
      <c r="A78" s="61"/>
      <c r="B78" s="500" t="s">
        <v>138</v>
      </c>
      <c r="C78" s="500"/>
      <c r="D78" s="500"/>
      <c r="E78" s="500"/>
      <c r="F78" s="65"/>
    </row>
    <row r="79" spans="1:6">
      <c r="A79" s="79" t="s">
        <v>139</v>
      </c>
      <c r="B79" s="500" t="s">
        <v>140</v>
      </c>
      <c r="C79" s="500"/>
      <c r="D79" s="500"/>
      <c r="E79" s="500"/>
      <c r="F79" s="65"/>
    </row>
    <row r="80" spans="1:6">
      <c r="A80" s="79" t="s">
        <v>139</v>
      </c>
      <c r="B80" s="500" t="s">
        <v>141</v>
      </c>
      <c r="C80" s="500"/>
      <c r="D80" s="500"/>
      <c r="E80" s="500"/>
      <c r="F80" s="65"/>
    </row>
    <row r="81" spans="1:6">
      <c r="A81" s="79" t="s">
        <v>139</v>
      </c>
      <c r="B81" s="500" t="s">
        <v>142</v>
      </c>
      <c r="C81" s="500"/>
      <c r="D81" s="500"/>
      <c r="E81" s="500"/>
      <c r="F81" s="65"/>
    </row>
    <row r="82" spans="1:6">
      <c r="A82" s="61"/>
      <c r="B82" s="500" t="s">
        <v>181</v>
      </c>
      <c r="C82" s="500"/>
      <c r="D82" s="500"/>
      <c r="E82" s="500"/>
      <c r="F82" s="65"/>
    </row>
    <row r="83" spans="1:6">
      <c r="A83" s="61"/>
      <c r="B83" s="500" t="s">
        <v>178</v>
      </c>
      <c r="C83" s="500"/>
      <c r="D83" s="500"/>
      <c r="E83" s="500"/>
      <c r="F83" s="65"/>
    </row>
    <row r="84" spans="1:6">
      <c r="A84" s="79" t="s">
        <v>139</v>
      </c>
      <c r="B84" s="500" t="s">
        <v>143</v>
      </c>
      <c r="C84" s="500"/>
      <c r="D84" s="500"/>
      <c r="E84" s="500"/>
      <c r="F84" s="65"/>
    </row>
    <row r="85" spans="1:6">
      <c r="A85" s="79" t="s">
        <v>139</v>
      </c>
      <c r="B85" s="500" t="s">
        <v>144</v>
      </c>
      <c r="C85" s="500"/>
      <c r="D85" s="500"/>
      <c r="E85" s="500"/>
      <c r="F85" s="65"/>
    </row>
    <row r="86" spans="1:6">
      <c r="A86" s="79" t="s">
        <v>139</v>
      </c>
      <c r="B86" s="500" t="s">
        <v>145</v>
      </c>
      <c r="C86" s="500"/>
      <c r="D86" s="500"/>
      <c r="E86" s="500"/>
      <c r="F86" s="65"/>
    </row>
    <row r="87" spans="1:6">
      <c r="A87" s="79" t="s">
        <v>139</v>
      </c>
      <c r="B87" s="500" t="s">
        <v>146</v>
      </c>
      <c r="C87" s="500"/>
      <c r="D87" s="500"/>
      <c r="E87" s="500"/>
      <c r="F87" s="65"/>
    </row>
    <row r="88" spans="1:6">
      <c r="A88" s="79" t="s">
        <v>139</v>
      </c>
      <c r="B88" s="500" t="s">
        <v>147</v>
      </c>
      <c r="C88" s="500"/>
      <c r="D88" s="500"/>
      <c r="E88" s="500"/>
      <c r="F88" s="65"/>
    </row>
    <row r="89" spans="1:6">
      <c r="A89" s="79" t="s">
        <v>139</v>
      </c>
      <c r="B89" s="500" t="s">
        <v>148</v>
      </c>
      <c r="C89" s="500"/>
      <c r="D89" s="500"/>
      <c r="E89" s="500"/>
      <c r="F89" s="65"/>
    </row>
    <row r="90" spans="1:6">
      <c r="A90" s="79" t="s">
        <v>139</v>
      </c>
      <c r="B90" s="500" t="s">
        <v>149</v>
      </c>
      <c r="C90" s="500"/>
      <c r="D90" s="500"/>
      <c r="E90" s="500"/>
      <c r="F90" s="66"/>
    </row>
    <row r="91" spans="1:6">
      <c r="A91" s="61"/>
      <c r="B91" s="500" t="s">
        <v>179</v>
      </c>
      <c r="C91" s="500"/>
      <c r="D91" s="500"/>
      <c r="E91" s="500"/>
      <c r="F91" s="65"/>
    </row>
    <row r="92" spans="1:6" ht="27.75" customHeight="1">
      <c r="A92" s="79" t="s">
        <v>139</v>
      </c>
      <c r="B92" s="495" t="s">
        <v>150</v>
      </c>
      <c r="C92" s="495"/>
      <c r="D92" s="495"/>
      <c r="E92" s="495"/>
      <c r="F92" s="66"/>
    </row>
    <row r="93" spans="1:6">
      <c r="A93" s="79" t="s">
        <v>139</v>
      </c>
      <c r="B93" s="500" t="s">
        <v>151</v>
      </c>
      <c r="C93" s="500"/>
      <c r="D93" s="500"/>
      <c r="E93" s="500"/>
      <c r="F93" s="65"/>
    </row>
    <row r="94" spans="1:6">
      <c r="A94" s="79" t="s">
        <v>139</v>
      </c>
      <c r="B94" s="500" t="s">
        <v>152</v>
      </c>
      <c r="C94" s="500"/>
      <c r="D94" s="500"/>
      <c r="E94" s="500"/>
      <c r="F94" s="65"/>
    </row>
    <row r="95" spans="1:6">
      <c r="A95" s="79" t="s">
        <v>139</v>
      </c>
      <c r="B95" s="500" t="s">
        <v>153</v>
      </c>
      <c r="C95" s="500"/>
      <c r="D95" s="500"/>
      <c r="E95" s="500"/>
      <c r="F95" s="65"/>
    </row>
    <row r="96" spans="1:6">
      <c r="A96" s="61"/>
      <c r="B96" s="500" t="s">
        <v>180</v>
      </c>
      <c r="C96" s="500"/>
      <c r="D96" s="500"/>
      <c r="E96" s="500"/>
      <c r="F96" s="65"/>
    </row>
    <row r="97" spans="1:6" ht="22.5" customHeight="1">
      <c r="A97" s="79" t="s">
        <v>139</v>
      </c>
      <c r="B97" s="495" t="s">
        <v>154</v>
      </c>
      <c r="C97" s="495"/>
      <c r="D97" s="495"/>
      <c r="E97" s="495"/>
      <c r="F97" s="65"/>
    </row>
    <row r="98" spans="1:6">
      <c r="A98" s="79" t="s">
        <v>139</v>
      </c>
      <c r="B98" s="500" t="s">
        <v>155</v>
      </c>
      <c r="C98" s="500"/>
      <c r="D98" s="500"/>
      <c r="E98" s="500"/>
      <c r="F98" s="65"/>
    </row>
    <row r="99" spans="1:6" ht="22.5" customHeight="1">
      <c r="A99" s="79" t="s">
        <v>139</v>
      </c>
      <c r="B99" s="495" t="s">
        <v>156</v>
      </c>
      <c r="C99" s="495"/>
      <c r="D99" s="495"/>
      <c r="E99" s="495"/>
      <c r="F99" s="65"/>
    </row>
    <row r="100" spans="1:6">
      <c r="A100" s="41"/>
      <c r="B100" s="507"/>
      <c r="C100" s="507"/>
      <c r="D100" s="507"/>
      <c r="E100" s="507"/>
      <c r="F100" s="4"/>
    </row>
    <row r="101" spans="1:6">
      <c r="A101" s="80"/>
      <c r="B101" s="81" t="s">
        <v>157</v>
      </c>
      <c r="C101" s="82"/>
      <c r="D101" s="83"/>
      <c r="E101" s="339"/>
      <c r="F101" s="64"/>
    </row>
    <row r="102" spans="1:6">
      <c r="A102" s="88"/>
      <c r="B102" s="501" t="s">
        <v>177</v>
      </c>
      <c r="C102" s="501"/>
      <c r="D102" s="501"/>
      <c r="E102" s="501"/>
      <c r="F102" s="65"/>
    </row>
    <row r="103" spans="1:6" ht="24.75" customHeight="1">
      <c r="A103" s="88"/>
      <c r="B103" s="495" t="s">
        <v>158</v>
      </c>
      <c r="C103" s="495"/>
      <c r="D103" s="495"/>
      <c r="E103" s="495"/>
      <c r="F103" s="65"/>
    </row>
    <row r="104" spans="1:6" ht="15" customHeight="1">
      <c r="A104" s="88"/>
      <c r="B104" s="500" t="s">
        <v>159</v>
      </c>
      <c r="C104" s="500"/>
      <c r="D104" s="500"/>
      <c r="E104" s="500"/>
      <c r="F104" s="65"/>
    </row>
    <row r="105" spans="1:6">
      <c r="A105" s="88"/>
      <c r="B105" s="500" t="s">
        <v>160</v>
      </c>
      <c r="C105" s="500"/>
      <c r="D105" s="500"/>
      <c r="E105" s="500"/>
      <c r="F105" s="65"/>
    </row>
    <row r="106" spans="1:6">
      <c r="A106" s="79" t="s">
        <v>139</v>
      </c>
      <c r="B106" s="500" t="s">
        <v>161</v>
      </c>
      <c r="C106" s="500"/>
      <c r="D106" s="500"/>
      <c r="E106" s="500"/>
      <c r="F106" s="65"/>
    </row>
    <row r="107" spans="1:6">
      <c r="A107" s="79" t="s">
        <v>139</v>
      </c>
      <c r="B107" s="500" t="s">
        <v>162</v>
      </c>
      <c r="C107" s="500"/>
      <c r="D107" s="500"/>
      <c r="E107" s="500"/>
      <c r="F107" s="65"/>
    </row>
    <row r="108" spans="1:6">
      <c r="A108" s="79" t="s">
        <v>139</v>
      </c>
      <c r="B108" s="500" t="s">
        <v>163</v>
      </c>
      <c r="C108" s="500"/>
      <c r="D108" s="500"/>
      <c r="E108" s="500"/>
      <c r="F108" s="65"/>
    </row>
    <row r="109" spans="1:6" ht="26.25" customHeight="1">
      <c r="A109" s="67"/>
      <c r="B109" s="495" t="s">
        <v>164</v>
      </c>
      <c r="C109" s="495"/>
      <c r="D109" s="495"/>
      <c r="E109" s="495"/>
      <c r="F109" s="67"/>
    </row>
    <row r="110" spans="1:6">
      <c r="A110" s="88"/>
      <c r="B110" s="500" t="s">
        <v>181</v>
      </c>
      <c r="C110" s="500"/>
      <c r="D110" s="500"/>
      <c r="E110" s="500"/>
      <c r="F110" s="65"/>
    </row>
    <row r="111" spans="1:6">
      <c r="A111" s="88"/>
      <c r="B111" s="500" t="s">
        <v>178</v>
      </c>
      <c r="C111" s="500"/>
      <c r="D111" s="500"/>
      <c r="E111" s="500"/>
      <c r="F111" s="65"/>
    </row>
    <row r="112" spans="1:6">
      <c r="A112" s="79" t="s">
        <v>139</v>
      </c>
      <c r="B112" s="500" t="s">
        <v>143</v>
      </c>
      <c r="C112" s="500"/>
      <c r="D112" s="500"/>
      <c r="E112" s="500"/>
      <c r="F112" s="65"/>
    </row>
    <row r="113" spans="1:6">
      <c r="A113" s="79" t="s">
        <v>139</v>
      </c>
      <c r="B113" s="500" t="s">
        <v>165</v>
      </c>
      <c r="C113" s="500"/>
      <c r="D113" s="500"/>
      <c r="E113" s="500"/>
      <c r="F113" s="65"/>
    </row>
    <row r="114" spans="1:6">
      <c r="A114" s="79" t="s">
        <v>139</v>
      </c>
      <c r="B114" s="500" t="s">
        <v>166</v>
      </c>
      <c r="C114" s="500"/>
      <c r="D114" s="500"/>
      <c r="E114" s="500"/>
      <c r="F114" s="65"/>
    </row>
    <row r="115" spans="1:6">
      <c r="A115" s="79" t="s">
        <v>139</v>
      </c>
      <c r="B115" s="500" t="s">
        <v>167</v>
      </c>
      <c r="C115" s="500"/>
      <c r="D115" s="500"/>
      <c r="E115" s="500"/>
      <c r="F115" s="65"/>
    </row>
    <row r="116" spans="1:6">
      <c r="A116" s="79" t="s">
        <v>139</v>
      </c>
      <c r="B116" s="500" t="s">
        <v>168</v>
      </c>
      <c r="C116" s="500"/>
      <c r="D116" s="500"/>
      <c r="E116" s="500"/>
      <c r="F116" s="65"/>
    </row>
    <row r="117" spans="1:6">
      <c r="A117" s="79" t="s">
        <v>139</v>
      </c>
      <c r="B117" s="500" t="s">
        <v>169</v>
      </c>
      <c r="C117" s="500"/>
      <c r="D117" s="500"/>
      <c r="E117" s="500"/>
      <c r="F117" s="65"/>
    </row>
    <row r="118" spans="1:6">
      <c r="A118" s="79" t="s">
        <v>139</v>
      </c>
      <c r="B118" s="500" t="s">
        <v>170</v>
      </c>
      <c r="C118" s="500"/>
      <c r="D118" s="500"/>
      <c r="E118" s="500"/>
      <c r="F118" s="65"/>
    </row>
    <row r="119" spans="1:6">
      <c r="A119" s="88"/>
      <c r="B119" s="500" t="s">
        <v>179</v>
      </c>
      <c r="C119" s="500"/>
      <c r="D119" s="500"/>
      <c r="E119" s="500"/>
      <c r="F119" s="65"/>
    </row>
    <row r="120" spans="1:6">
      <c r="A120" s="79" t="s">
        <v>139</v>
      </c>
      <c r="B120" s="500" t="s">
        <v>171</v>
      </c>
      <c r="C120" s="500"/>
      <c r="D120" s="500"/>
      <c r="E120" s="500"/>
      <c r="F120" s="65"/>
    </row>
    <row r="121" spans="1:6">
      <c r="A121" s="79" t="s">
        <v>139</v>
      </c>
      <c r="B121" s="500" t="s">
        <v>172</v>
      </c>
      <c r="C121" s="500"/>
      <c r="D121" s="500"/>
      <c r="E121" s="500"/>
      <c r="F121" s="65"/>
    </row>
    <row r="122" spans="1:6">
      <c r="A122" s="79" t="s">
        <v>139</v>
      </c>
      <c r="B122" s="500" t="s">
        <v>173</v>
      </c>
      <c r="C122" s="500"/>
      <c r="D122" s="500"/>
      <c r="E122" s="500"/>
      <c r="F122" s="66"/>
    </row>
    <row r="123" spans="1:6">
      <c r="A123" s="79" t="s">
        <v>139</v>
      </c>
      <c r="B123" s="500" t="s">
        <v>174</v>
      </c>
      <c r="C123" s="500"/>
      <c r="D123" s="500"/>
      <c r="E123" s="500"/>
      <c r="F123" s="65"/>
    </row>
    <row r="124" spans="1:6">
      <c r="A124" s="79" t="s">
        <v>139</v>
      </c>
      <c r="B124" s="500" t="s">
        <v>175</v>
      </c>
      <c r="C124" s="500"/>
      <c r="D124" s="500"/>
      <c r="E124" s="500"/>
      <c r="F124" s="66"/>
    </row>
    <row r="125" spans="1:6" ht="16.2" thickBot="1">
      <c r="A125" s="41"/>
      <c r="B125" s="508"/>
      <c r="C125" s="508"/>
      <c r="D125" s="508"/>
      <c r="E125" s="508"/>
      <c r="F125" s="4"/>
    </row>
    <row r="126" spans="1:6" ht="16.2" thickBot="1">
      <c r="A126" s="89"/>
      <c r="B126" s="90" t="s">
        <v>182</v>
      </c>
      <c r="C126" s="91"/>
      <c r="D126" s="92"/>
      <c r="E126" s="92"/>
      <c r="F126" s="93"/>
    </row>
    <row r="127" spans="1:6">
      <c r="A127" s="94"/>
      <c r="B127" s="506"/>
      <c r="C127" s="506"/>
      <c r="D127" s="506"/>
      <c r="E127" s="506"/>
      <c r="F127" s="95"/>
    </row>
    <row r="128" spans="1:6">
      <c r="A128" s="96"/>
      <c r="B128" s="503" t="s">
        <v>183</v>
      </c>
      <c r="C128" s="503"/>
      <c r="D128" s="503"/>
      <c r="E128" s="503"/>
      <c r="F128" s="97"/>
    </row>
    <row r="129" spans="1:6" ht="174.75" customHeight="1">
      <c r="A129" s="98"/>
      <c r="B129" s="502" t="s">
        <v>355</v>
      </c>
      <c r="C129" s="502"/>
      <c r="D129" s="502"/>
      <c r="E129" s="502"/>
      <c r="F129" s="99"/>
    </row>
    <row r="130" spans="1:6">
      <c r="A130" s="98"/>
      <c r="B130" s="502"/>
      <c r="C130" s="502"/>
      <c r="D130" s="502"/>
      <c r="E130" s="502"/>
      <c r="F130" s="99"/>
    </row>
    <row r="131" spans="1:6" ht="15.75" customHeight="1">
      <c r="A131" s="145"/>
      <c r="B131" s="146" t="s">
        <v>184</v>
      </c>
      <c r="C131" s="146"/>
      <c r="D131" s="146"/>
      <c r="E131" s="146"/>
      <c r="F131" s="145"/>
    </row>
    <row r="132" spans="1:6" ht="112.5" customHeight="1">
      <c r="A132" s="98"/>
      <c r="B132" s="502" t="s">
        <v>356</v>
      </c>
      <c r="C132" s="502"/>
      <c r="D132" s="502"/>
      <c r="E132" s="502"/>
      <c r="F132" s="99"/>
    </row>
    <row r="133" spans="1:6">
      <c r="A133" s="98"/>
      <c r="B133" s="502"/>
      <c r="C133" s="502"/>
      <c r="D133" s="502"/>
      <c r="E133" s="502"/>
      <c r="F133" s="99"/>
    </row>
    <row r="134" spans="1:6" ht="15.75" customHeight="1">
      <c r="A134" s="146"/>
      <c r="B134" s="146" t="s">
        <v>185</v>
      </c>
      <c r="C134" s="146"/>
      <c r="D134" s="146"/>
      <c r="E134" s="146"/>
      <c r="F134" s="146"/>
    </row>
    <row r="135" spans="1:6" ht="130.5" customHeight="1">
      <c r="A135" s="98"/>
      <c r="B135" s="502" t="s">
        <v>357</v>
      </c>
      <c r="C135" s="502"/>
      <c r="D135" s="502"/>
      <c r="E135" s="502"/>
      <c r="F135" s="99"/>
    </row>
    <row r="136" spans="1:6" ht="111.75" customHeight="1">
      <c r="A136" s="98"/>
      <c r="B136" s="502" t="s">
        <v>191</v>
      </c>
      <c r="C136" s="502"/>
      <c r="D136" s="502"/>
      <c r="E136" s="502"/>
      <c r="F136" s="99"/>
    </row>
    <row r="137" spans="1:6" ht="49.5" customHeight="1">
      <c r="A137" s="98"/>
      <c r="B137" s="502" t="s">
        <v>186</v>
      </c>
      <c r="C137" s="502"/>
      <c r="D137" s="502"/>
      <c r="E137" s="502"/>
      <c r="F137" s="99"/>
    </row>
    <row r="138" spans="1:6" ht="48.75" customHeight="1">
      <c r="A138" s="98"/>
      <c r="B138" s="502" t="s">
        <v>187</v>
      </c>
      <c r="C138" s="502"/>
      <c r="D138" s="502"/>
      <c r="E138" s="502"/>
      <c r="F138" s="99"/>
    </row>
    <row r="139" spans="1:6" ht="48" customHeight="1">
      <c r="A139" s="98"/>
      <c r="B139" s="502" t="s">
        <v>188</v>
      </c>
      <c r="C139" s="502"/>
      <c r="D139" s="502"/>
      <c r="E139" s="502"/>
      <c r="F139" s="99"/>
    </row>
    <row r="140" spans="1:6" ht="50.25" customHeight="1">
      <c r="A140" s="98"/>
      <c r="B140" s="502" t="s">
        <v>189</v>
      </c>
      <c r="C140" s="502"/>
      <c r="D140" s="502"/>
      <c r="E140" s="502"/>
      <c r="F140" s="99"/>
    </row>
    <row r="141" spans="1:6" ht="51.75" customHeight="1">
      <c r="A141" s="98"/>
      <c r="B141" s="502" t="s">
        <v>190</v>
      </c>
      <c r="C141" s="502"/>
      <c r="D141" s="502"/>
      <c r="E141" s="502"/>
      <c r="F141" s="99"/>
    </row>
    <row r="142" spans="1:6">
      <c r="A142" s="41"/>
      <c r="B142" s="3"/>
      <c r="C142" s="45"/>
      <c r="D142" s="38"/>
      <c r="E142" s="340"/>
      <c r="F142" s="108"/>
    </row>
    <row r="143" spans="1:6" ht="16.2" thickBot="1">
      <c r="A143" s="68" t="s">
        <v>0</v>
      </c>
      <c r="B143" s="68" t="s">
        <v>5</v>
      </c>
      <c r="C143" s="68"/>
      <c r="D143" s="68"/>
      <c r="E143" s="100"/>
      <c r="F143" s="100"/>
    </row>
    <row r="144" spans="1:6" outlineLevel="1">
      <c r="A144" s="43"/>
      <c r="B144" s="3"/>
      <c r="C144" s="2" t="s">
        <v>397</v>
      </c>
      <c r="D144" s="1" t="s">
        <v>394</v>
      </c>
      <c r="E144" s="106" t="s">
        <v>395</v>
      </c>
      <c r="F144" s="106" t="s">
        <v>396</v>
      </c>
    </row>
    <row r="145" spans="1:8" ht="109.2" outlineLevel="1">
      <c r="A145" s="72">
        <v>1</v>
      </c>
      <c r="B145" s="23" t="s">
        <v>232</v>
      </c>
      <c r="C145" s="2" t="s">
        <v>10</v>
      </c>
      <c r="D145" s="1">
        <v>0.5</v>
      </c>
      <c r="E145" s="106"/>
      <c r="F145" s="338">
        <f t="shared" ref="F145:F151" si="0">E145*D145</f>
        <v>0</v>
      </c>
    </row>
    <row r="146" spans="1:8" ht="93.6" outlineLevel="1">
      <c r="A146" s="72">
        <f t="shared" ref="A146:A151" si="1">A145+1</f>
        <v>2</v>
      </c>
      <c r="B146" s="5" t="s">
        <v>42</v>
      </c>
      <c r="C146" s="2" t="s">
        <v>10</v>
      </c>
      <c r="D146" s="1">
        <v>0.5</v>
      </c>
      <c r="E146" s="106"/>
      <c r="F146" s="338">
        <f t="shared" si="0"/>
        <v>0</v>
      </c>
    </row>
    <row r="147" spans="1:8" ht="68.25" customHeight="1" outlineLevel="1">
      <c r="A147" s="72">
        <f t="shared" si="1"/>
        <v>3</v>
      </c>
      <c r="B147" s="5" t="s">
        <v>233</v>
      </c>
      <c r="C147" s="2" t="s">
        <v>10</v>
      </c>
      <c r="D147" s="1">
        <v>0.5</v>
      </c>
      <c r="E147" s="106"/>
      <c r="F147" s="338">
        <f t="shared" si="0"/>
        <v>0</v>
      </c>
    </row>
    <row r="148" spans="1:8" outlineLevel="1">
      <c r="A148" s="72">
        <f t="shared" si="1"/>
        <v>4</v>
      </c>
      <c r="B148" s="5" t="s">
        <v>32</v>
      </c>
      <c r="C148" s="2" t="s">
        <v>10</v>
      </c>
      <c r="D148" s="1">
        <v>1</v>
      </c>
      <c r="E148" s="106"/>
      <c r="F148" s="338">
        <f t="shared" si="0"/>
        <v>0</v>
      </c>
    </row>
    <row r="149" spans="1:8" ht="46.8" outlineLevel="1">
      <c r="A149" s="72">
        <f t="shared" si="1"/>
        <v>5</v>
      </c>
      <c r="B149" s="5" t="s">
        <v>234</v>
      </c>
      <c r="C149" s="2" t="s">
        <v>10</v>
      </c>
      <c r="D149" s="1">
        <v>0.5</v>
      </c>
      <c r="E149" s="106"/>
      <c r="F149" s="338">
        <f t="shared" si="0"/>
        <v>0</v>
      </c>
    </row>
    <row r="150" spans="1:8" ht="34.5" customHeight="1" outlineLevel="1">
      <c r="A150" s="72">
        <f t="shared" si="1"/>
        <v>6</v>
      </c>
      <c r="B150" s="5" t="s">
        <v>235</v>
      </c>
      <c r="C150" s="2" t="s">
        <v>10</v>
      </c>
      <c r="D150" s="1">
        <v>0.5</v>
      </c>
      <c r="E150" s="106"/>
      <c r="F150" s="338">
        <f t="shared" si="0"/>
        <v>0</v>
      </c>
    </row>
    <row r="151" spans="1:8" ht="34.5" customHeight="1" outlineLevel="1">
      <c r="A151" s="72">
        <f t="shared" si="1"/>
        <v>7</v>
      </c>
      <c r="B151" s="5" t="s">
        <v>236</v>
      </c>
      <c r="C151" s="2" t="s">
        <v>10</v>
      </c>
      <c r="D151" s="1">
        <v>1</v>
      </c>
      <c r="E151" s="106"/>
      <c r="F151" s="338">
        <f t="shared" si="0"/>
        <v>0</v>
      </c>
    </row>
    <row r="152" spans="1:8" outlineLevel="1">
      <c r="A152" s="71"/>
      <c r="B152" s="5"/>
      <c r="D152" s="1"/>
      <c r="E152" s="106"/>
      <c r="F152" s="106"/>
    </row>
    <row r="153" spans="1:8" outlineLevel="1">
      <c r="A153" s="70"/>
      <c r="B153" s="8" t="s">
        <v>16</v>
      </c>
      <c r="C153" s="9"/>
      <c r="D153" s="10"/>
      <c r="E153" s="337"/>
      <c r="F153" s="109">
        <f>SUM(F145:F152)</f>
        <v>0</v>
      </c>
    </row>
    <row r="154" spans="1:8" ht="16.2" thickBot="1">
      <c r="A154" s="41"/>
      <c r="B154" s="3"/>
      <c r="D154" s="1"/>
      <c r="E154" s="106"/>
      <c r="F154" s="110"/>
    </row>
    <row r="155" spans="1:8" ht="16.2" thickBot="1">
      <c r="A155" s="68" t="s">
        <v>2</v>
      </c>
      <c r="B155" s="68" t="s">
        <v>18</v>
      </c>
      <c r="C155" s="68"/>
      <c r="D155" s="68"/>
      <c r="E155" s="100"/>
      <c r="F155" s="100"/>
    </row>
    <row r="156" spans="1:8">
      <c r="A156" s="13"/>
      <c r="B156" s="13"/>
      <c r="C156" s="13"/>
      <c r="D156" s="13"/>
      <c r="E156" s="110"/>
      <c r="F156" s="110"/>
    </row>
    <row r="157" spans="1:8" ht="62.4" outlineLevel="1">
      <c r="A157" s="43"/>
      <c r="B157" s="14" t="s">
        <v>78</v>
      </c>
      <c r="D157" s="1"/>
      <c r="E157" s="106"/>
      <c r="F157" s="110"/>
    </row>
    <row r="158" spans="1:8" ht="78" outlineLevel="1">
      <c r="A158" s="43"/>
      <c r="B158" s="14" t="s">
        <v>79</v>
      </c>
      <c r="D158" s="1"/>
      <c r="E158" s="106"/>
      <c r="F158" s="110"/>
    </row>
    <row r="159" spans="1:8" ht="31.2" outlineLevel="1">
      <c r="A159" s="72">
        <v>1</v>
      </c>
      <c r="B159" s="5" t="s">
        <v>22</v>
      </c>
      <c r="C159" s="2" t="s">
        <v>6</v>
      </c>
      <c r="D159" s="1">
        <v>25.8</v>
      </c>
      <c r="E159" s="106"/>
      <c r="F159" s="338">
        <f t="shared" ref="F159:F169" si="2">E159*D159</f>
        <v>0</v>
      </c>
      <c r="H159" s="40"/>
    </row>
    <row r="160" spans="1:8" ht="31.2" outlineLevel="1">
      <c r="A160" s="72">
        <f t="shared" ref="A160:A170" si="3">A159+1</f>
        <v>2</v>
      </c>
      <c r="B160" s="5" t="s">
        <v>58</v>
      </c>
      <c r="C160" s="2" t="s">
        <v>6</v>
      </c>
      <c r="D160" s="1">
        <v>42.8</v>
      </c>
      <c r="E160" s="106"/>
      <c r="F160" s="338">
        <f t="shared" si="2"/>
        <v>0</v>
      </c>
      <c r="H160"/>
    </row>
    <row r="161" spans="1:11" ht="62.4" outlineLevel="1">
      <c r="A161" s="72">
        <f t="shared" si="3"/>
        <v>3</v>
      </c>
      <c r="B161" s="5" t="s">
        <v>35</v>
      </c>
      <c r="C161" s="2" t="s">
        <v>23</v>
      </c>
      <c r="D161" s="1">
        <f>3659.9*0.5</f>
        <v>1829.95</v>
      </c>
      <c r="E161" s="106"/>
      <c r="F161" s="338">
        <f t="shared" si="2"/>
        <v>0</v>
      </c>
    </row>
    <row r="162" spans="1:11" ht="62.4" outlineLevel="1">
      <c r="A162" s="72">
        <f t="shared" si="3"/>
        <v>4</v>
      </c>
      <c r="B162" s="5" t="s">
        <v>59</v>
      </c>
      <c r="C162" s="2" t="s">
        <v>23</v>
      </c>
      <c r="D162" s="1">
        <v>195.4</v>
      </c>
      <c r="E162" s="106"/>
      <c r="F162" s="338">
        <f t="shared" si="2"/>
        <v>0</v>
      </c>
    </row>
    <row r="163" spans="1:11" ht="78" outlineLevel="1">
      <c r="A163" s="72">
        <f t="shared" si="3"/>
        <v>5</v>
      </c>
      <c r="B163" s="5" t="s">
        <v>60</v>
      </c>
      <c r="C163" s="2" t="s">
        <v>23</v>
      </c>
      <c r="D163" s="1">
        <v>37.700000000000003</v>
      </c>
      <c r="E163" s="106"/>
      <c r="F163" s="338">
        <f t="shared" si="2"/>
        <v>0</v>
      </c>
      <c r="I163"/>
      <c r="J163"/>
      <c r="K163"/>
    </row>
    <row r="164" spans="1:11" ht="62.4" outlineLevel="1">
      <c r="A164" s="72">
        <f t="shared" si="3"/>
        <v>6</v>
      </c>
      <c r="B164" s="5" t="s">
        <v>55</v>
      </c>
      <c r="C164" s="2" t="s">
        <v>23</v>
      </c>
      <c r="D164" s="1">
        <v>80</v>
      </c>
      <c r="E164" s="106"/>
      <c r="F164" s="338">
        <f t="shared" si="2"/>
        <v>0</v>
      </c>
      <c r="I164"/>
      <c r="J164"/>
      <c r="K164"/>
    </row>
    <row r="165" spans="1:11" ht="46.8" outlineLevel="1">
      <c r="A165" s="72">
        <f t="shared" si="3"/>
        <v>7</v>
      </c>
      <c r="B165" s="5" t="s">
        <v>114</v>
      </c>
      <c r="C165" s="2" t="s">
        <v>6</v>
      </c>
      <c r="D165" s="1">
        <v>25</v>
      </c>
      <c r="E165" s="106"/>
      <c r="F165" s="338">
        <f t="shared" si="2"/>
        <v>0</v>
      </c>
      <c r="I165"/>
      <c r="J165"/>
      <c r="K165"/>
    </row>
    <row r="166" spans="1:11" ht="62.4" outlineLevel="1">
      <c r="A166" s="72">
        <f t="shared" si="3"/>
        <v>8</v>
      </c>
      <c r="B166" s="5" t="s">
        <v>57</v>
      </c>
      <c r="C166" s="2" t="s">
        <v>36</v>
      </c>
      <c r="D166" s="1">
        <v>2.5</v>
      </c>
      <c r="E166" s="106"/>
      <c r="F166" s="338">
        <f t="shared" si="2"/>
        <v>0</v>
      </c>
      <c r="H166" s="2"/>
      <c r="I166"/>
      <c r="J166"/>
      <c r="K166"/>
    </row>
    <row r="167" spans="1:11" ht="101.25" customHeight="1" outlineLevel="1">
      <c r="A167" s="72">
        <f t="shared" si="3"/>
        <v>9</v>
      </c>
      <c r="B167" s="5" t="s">
        <v>86</v>
      </c>
      <c r="C167" s="2" t="s">
        <v>7</v>
      </c>
      <c r="D167" s="1">
        <v>18</v>
      </c>
      <c r="E167" s="106"/>
      <c r="F167" s="107">
        <f t="shared" si="2"/>
        <v>0</v>
      </c>
    </row>
    <row r="168" spans="1:11" ht="68.25" customHeight="1" outlineLevel="1">
      <c r="A168" s="72">
        <f t="shared" si="3"/>
        <v>10</v>
      </c>
      <c r="B168" s="111" t="s">
        <v>240</v>
      </c>
      <c r="C168" s="112" t="s">
        <v>7</v>
      </c>
      <c r="D168" s="77">
        <v>100</v>
      </c>
      <c r="E168" s="106"/>
      <c r="F168" s="107">
        <f t="shared" si="2"/>
        <v>0</v>
      </c>
    </row>
    <row r="169" spans="1:11" ht="66" customHeight="1" outlineLevel="1">
      <c r="A169" s="72">
        <f t="shared" si="3"/>
        <v>11</v>
      </c>
      <c r="B169" s="5" t="s">
        <v>237</v>
      </c>
      <c r="C169" s="2" t="s">
        <v>7</v>
      </c>
      <c r="D169" s="77">
        <v>60</v>
      </c>
      <c r="E169" s="106"/>
      <c r="F169" s="107">
        <f t="shared" si="2"/>
        <v>0</v>
      </c>
    </row>
    <row r="170" spans="1:11" ht="50.25" customHeight="1" outlineLevel="1">
      <c r="A170" s="72">
        <f t="shared" si="3"/>
        <v>12</v>
      </c>
      <c r="B170" s="5" t="s">
        <v>20</v>
      </c>
      <c r="C170" s="17"/>
      <c r="D170" s="1"/>
      <c r="E170" s="102"/>
      <c r="F170" s="106"/>
    </row>
    <row r="171" spans="1:11" outlineLevel="1">
      <c r="A171" s="72"/>
      <c r="B171" s="5" t="s">
        <v>43</v>
      </c>
      <c r="C171" s="2" t="s">
        <v>44</v>
      </c>
      <c r="D171" s="1">
        <v>9</v>
      </c>
      <c r="E171" s="102"/>
      <c r="F171" s="107">
        <f t="shared" ref="F171:F181" si="4">E171*D171</f>
        <v>0</v>
      </c>
    </row>
    <row r="172" spans="1:11" outlineLevel="1">
      <c r="A172" s="72"/>
      <c r="B172" s="5" t="s">
        <v>45</v>
      </c>
      <c r="C172" s="2" t="s">
        <v>44</v>
      </c>
      <c r="D172" s="1">
        <v>9</v>
      </c>
      <c r="E172" s="102"/>
      <c r="F172" s="107">
        <f t="shared" si="4"/>
        <v>0</v>
      </c>
    </row>
    <row r="173" spans="1:11" ht="31.2" outlineLevel="1">
      <c r="A173" s="72"/>
      <c r="B173" s="5" t="s">
        <v>56</v>
      </c>
      <c r="C173" s="2" t="s">
        <v>44</v>
      </c>
      <c r="D173" s="1">
        <v>9</v>
      </c>
      <c r="E173" s="102"/>
      <c r="F173" s="107">
        <f t="shared" si="4"/>
        <v>0</v>
      </c>
    </row>
    <row r="174" spans="1:11" ht="51.75" customHeight="1" outlineLevel="1">
      <c r="A174" s="72">
        <f>A170+1</f>
        <v>13</v>
      </c>
      <c r="B174" s="5" t="s">
        <v>370</v>
      </c>
      <c r="C174" s="2" t="s">
        <v>10</v>
      </c>
      <c r="D174" s="1">
        <v>1</v>
      </c>
      <c r="E174" s="102"/>
      <c r="F174" s="107">
        <f t="shared" si="4"/>
        <v>0</v>
      </c>
    </row>
    <row r="175" spans="1:11" ht="78" outlineLevel="1">
      <c r="A175" s="72">
        <f t="shared" ref="A175:A181" si="5">A174+1</f>
        <v>14</v>
      </c>
      <c r="B175" s="5" t="s">
        <v>371</v>
      </c>
      <c r="C175" s="2" t="s">
        <v>10</v>
      </c>
      <c r="D175" s="1">
        <v>1</v>
      </c>
      <c r="E175" s="102"/>
      <c r="F175" s="107">
        <f t="shared" si="4"/>
        <v>0</v>
      </c>
    </row>
    <row r="176" spans="1:11" ht="62.4" outlineLevel="1">
      <c r="A176" s="72">
        <f t="shared" si="5"/>
        <v>15</v>
      </c>
      <c r="B176" s="5" t="s">
        <v>372</v>
      </c>
      <c r="C176" s="2" t="s">
        <v>23</v>
      </c>
      <c r="D176" s="1">
        <v>60</v>
      </c>
      <c r="E176" s="102"/>
      <c r="F176" s="107">
        <f t="shared" si="4"/>
        <v>0</v>
      </c>
    </row>
    <row r="177" spans="1:6" ht="62.4" outlineLevel="1">
      <c r="A177" s="72">
        <f t="shared" si="5"/>
        <v>16</v>
      </c>
      <c r="B177" s="5" t="s">
        <v>373</v>
      </c>
      <c r="C177" s="2" t="s">
        <v>23</v>
      </c>
      <c r="D177" s="1">
        <v>60</v>
      </c>
      <c r="E177" s="102"/>
      <c r="F177" s="107">
        <f t="shared" si="4"/>
        <v>0</v>
      </c>
    </row>
    <row r="178" spans="1:6" ht="124.8" outlineLevel="1">
      <c r="A178" s="72">
        <f t="shared" si="5"/>
        <v>17</v>
      </c>
      <c r="B178" s="5" t="s">
        <v>374</v>
      </c>
      <c r="C178" s="2" t="s">
        <v>23</v>
      </c>
      <c r="D178" s="1">
        <v>40</v>
      </c>
      <c r="E178" s="102"/>
      <c r="F178" s="107">
        <f t="shared" si="4"/>
        <v>0</v>
      </c>
    </row>
    <row r="179" spans="1:6" ht="93.6" outlineLevel="1">
      <c r="A179" s="72">
        <f t="shared" si="5"/>
        <v>18</v>
      </c>
      <c r="B179" s="5" t="s">
        <v>375</v>
      </c>
      <c r="C179" s="2" t="s">
        <v>23</v>
      </c>
      <c r="D179" s="1">
        <v>4</v>
      </c>
      <c r="E179" s="102"/>
      <c r="F179" s="107">
        <f t="shared" si="4"/>
        <v>0</v>
      </c>
    </row>
    <row r="180" spans="1:6" ht="78.75" customHeight="1" outlineLevel="1">
      <c r="A180" s="72">
        <f t="shared" si="5"/>
        <v>19</v>
      </c>
      <c r="B180" s="5" t="s">
        <v>376</v>
      </c>
      <c r="C180" s="2" t="s">
        <v>23</v>
      </c>
      <c r="D180" s="1">
        <v>25</v>
      </c>
      <c r="E180" s="102"/>
      <c r="F180" s="107">
        <f t="shared" si="4"/>
        <v>0</v>
      </c>
    </row>
    <row r="181" spans="1:6" ht="93.6" outlineLevel="1">
      <c r="A181" s="72">
        <f t="shared" si="5"/>
        <v>20</v>
      </c>
      <c r="B181" s="5" t="s">
        <v>377</v>
      </c>
      <c r="C181" s="2" t="s">
        <v>10</v>
      </c>
      <c r="D181" s="1">
        <v>1</v>
      </c>
      <c r="E181" s="102"/>
      <c r="F181" s="107">
        <f t="shared" si="4"/>
        <v>0</v>
      </c>
    </row>
    <row r="182" spans="1:6" outlineLevel="1">
      <c r="A182" s="56"/>
      <c r="B182" s="5"/>
      <c r="D182" s="1"/>
      <c r="E182" s="106"/>
      <c r="F182" s="106"/>
    </row>
    <row r="183" spans="1:6" outlineLevel="1">
      <c r="A183" s="41"/>
      <c r="B183" s="8" t="s">
        <v>19</v>
      </c>
      <c r="C183" s="9"/>
      <c r="D183" s="10"/>
      <c r="E183" s="337"/>
      <c r="F183" s="109">
        <f>SUM(F157:F182)</f>
        <v>0</v>
      </c>
    </row>
    <row r="184" spans="1:6" ht="16.2" thickBot="1">
      <c r="A184" s="44"/>
      <c r="B184" s="5"/>
      <c r="D184" s="1"/>
      <c r="E184" s="106"/>
      <c r="F184" s="106"/>
    </row>
    <row r="185" spans="1:6" ht="16.2" thickBot="1">
      <c r="A185" s="68" t="s">
        <v>3</v>
      </c>
      <c r="B185" s="68" t="s">
        <v>24</v>
      </c>
      <c r="C185" s="68"/>
      <c r="D185" s="68"/>
      <c r="E185" s="100"/>
      <c r="F185" s="100"/>
    </row>
    <row r="186" spans="1:6">
      <c r="A186" s="2"/>
      <c r="F186" s="103"/>
    </row>
    <row r="187" spans="1:6" ht="93.6" outlineLevel="1">
      <c r="A187" s="72">
        <v>1</v>
      </c>
      <c r="B187" s="5" t="s">
        <v>80</v>
      </c>
      <c r="C187" s="2" t="s">
        <v>36</v>
      </c>
      <c r="D187" s="1">
        <f>2381.69-2000</f>
        <v>381.69000000000005</v>
      </c>
      <c r="E187" s="106"/>
      <c r="F187" s="107">
        <f t="shared" ref="F187:F193" si="6">E187*D187</f>
        <v>0</v>
      </c>
    </row>
    <row r="188" spans="1:6" ht="46.8" outlineLevel="1">
      <c r="A188" s="72">
        <f>A187+1</f>
        <v>2</v>
      </c>
      <c r="B188" s="5" t="s">
        <v>63</v>
      </c>
      <c r="C188" s="2" t="s">
        <v>23</v>
      </c>
      <c r="D188" s="1">
        <f>4934.5-4000</f>
        <v>934.5</v>
      </c>
      <c r="E188" s="106"/>
      <c r="F188" s="107">
        <f t="shared" si="6"/>
        <v>0</v>
      </c>
    </row>
    <row r="189" spans="1:6" ht="46.8" outlineLevel="1">
      <c r="A189" s="72">
        <f>A188+1</f>
        <v>3</v>
      </c>
      <c r="B189" s="5" t="s">
        <v>64</v>
      </c>
      <c r="C189" s="2" t="s">
        <v>23</v>
      </c>
      <c r="D189" s="1">
        <f>3469.1-3000</f>
        <v>469.09999999999991</v>
      </c>
      <c r="E189" s="106"/>
      <c r="F189" s="107">
        <f t="shared" si="6"/>
        <v>0</v>
      </c>
    </row>
    <row r="190" spans="1:6" ht="62.4" outlineLevel="1">
      <c r="A190" s="72">
        <f>A189+1</f>
        <v>4</v>
      </c>
      <c r="B190" s="468" t="s">
        <v>66</v>
      </c>
      <c r="C190" s="469" t="s">
        <v>36</v>
      </c>
      <c r="D190" s="470">
        <f>883.63-800</f>
        <v>83.63</v>
      </c>
      <c r="E190" s="470"/>
      <c r="F190" s="471">
        <f t="shared" si="6"/>
        <v>0</v>
      </c>
    </row>
    <row r="191" spans="1:6" ht="62.4" outlineLevel="1">
      <c r="A191" s="72">
        <f>A190+1</f>
        <v>5</v>
      </c>
      <c r="B191" s="5" t="s">
        <v>67</v>
      </c>
      <c r="C191" s="2" t="s">
        <v>36</v>
      </c>
      <c r="D191" s="1">
        <f>106-100</f>
        <v>6</v>
      </c>
      <c r="E191" s="106"/>
      <c r="F191" s="107">
        <f t="shared" si="6"/>
        <v>0</v>
      </c>
    </row>
    <row r="192" spans="1:6" ht="78" outlineLevel="1">
      <c r="A192" s="72">
        <f>A191+1</f>
        <v>6</v>
      </c>
      <c r="B192" s="5" t="s">
        <v>65</v>
      </c>
      <c r="C192" s="2" t="s">
        <v>23</v>
      </c>
      <c r="D192" s="1">
        <f>4934.5-2500</f>
        <v>2434.5</v>
      </c>
      <c r="E192" s="106"/>
      <c r="F192" s="107">
        <f t="shared" si="6"/>
        <v>0</v>
      </c>
    </row>
    <row r="193" spans="1:7" ht="114" customHeight="1" outlineLevel="1">
      <c r="A193" s="72">
        <v>7</v>
      </c>
      <c r="B193" s="5" t="s">
        <v>241</v>
      </c>
      <c r="C193" s="2" t="s">
        <v>36</v>
      </c>
      <c r="D193" s="1">
        <v>11.4</v>
      </c>
      <c r="E193" s="106"/>
      <c r="F193" s="338">
        <f t="shared" si="6"/>
        <v>0</v>
      </c>
      <c r="G193" s="58"/>
    </row>
    <row r="194" spans="1:7" outlineLevel="1">
      <c r="B194" s="5"/>
      <c r="D194" s="1"/>
      <c r="E194" s="106"/>
      <c r="F194" s="107"/>
    </row>
    <row r="195" spans="1:7" outlineLevel="1">
      <c r="A195" s="44"/>
      <c r="B195" s="8" t="s">
        <v>25</v>
      </c>
      <c r="C195" s="9"/>
      <c r="D195" s="10"/>
      <c r="E195" s="337"/>
      <c r="F195" s="109">
        <f>SUM(F187:F194)</f>
        <v>0</v>
      </c>
    </row>
    <row r="196" spans="1:7" ht="16.2" thickBot="1">
      <c r="A196" s="41"/>
      <c r="B196" s="14"/>
      <c r="D196" s="1"/>
      <c r="E196" s="106"/>
      <c r="F196" s="106"/>
    </row>
    <row r="197" spans="1:7" ht="16.2" thickBot="1">
      <c r="A197" s="68" t="s">
        <v>4</v>
      </c>
      <c r="B197" s="68" t="s">
        <v>26</v>
      </c>
      <c r="C197" s="68"/>
      <c r="D197" s="68"/>
      <c r="E197" s="100"/>
      <c r="F197" s="100"/>
    </row>
    <row r="198" spans="1:7">
      <c r="A198" s="1"/>
      <c r="B198" s="1"/>
      <c r="C198" s="1"/>
      <c r="D198" s="1"/>
      <c r="E198" s="106"/>
      <c r="F198" s="106"/>
    </row>
    <row r="199" spans="1:7" ht="254.25" customHeight="1" outlineLevel="1">
      <c r="A199" s="43"/>
      <c r="B199" s="69" t="s">
        <v>367</v>
      </c>
      <c r="C199" s="1"/>
      <c r="D199" s="1"/>
      <c r="E199" s="106"/>
      <c r="F199" s="106"/>
    </row>
    <row r="200" spans="1:7" ht="62.4" outlineLevel="1">
      <c r="A200" s="76">
        <v>1</v>
      </c>
      <c r="B200" s="20" t="s">
        <v>41</v>
      </c>
      <c r="D200" s="1"/>
      <c r="E200" s="106"/>
      <c r="F200" s="106"/>
    </row>
    <row r="201" spans="1:7" outlineLevel="1">
      <c r="A201" s="74"/>
      <c r="B201" s="5" t="s">
        <v>37</v>
      </c>
      <c r="C201" s="2" t="s">
        <v>36</v>
      </c>
      <c r="D201" s="1">
        <v>10.26</v>
      </c>
      <c r="E201" s="106"/>
      <c r="F201" s="338">
        <f>E201*D201</f>
        <v>0</v>
      </c>
    </row>
    <row r="202" spans="1:7" outlineLevel="1">
      <c r="A202" s="74"/>
      <c r="B202" s="5" t="s">
        <v>38</v>
      </c>
      <c r="C202" s="2" t="s">
        <v>36</v>
      </c>
      <c r="D202" s="1">
        <v>21</v>
      </c>
      <c r="E202" s="106"/>
      <c r="F202" s="338">
        <f>E202*D202</f>
        <v>0</v>
      </c>
    </row>
    <row r="203" spans="1:7" outlineLevel="1">
      <c r="A203" s="75"/>
      <c r="B203" s="5" t="s">
        <v>39</v>
      </c>
      <c r="C203" s="2" t="s">
        <v>36</v>
      </c>
      <c r="D203" s="1">
        <f>532*0.5</f>
        <v>266</v>
      </c>
      <c r="E203" s="106"/>
      <c r="F203" s="338">
        <f>E203*D203</f>
        <v>0</v>
      </c>
    </row>
    <row r="204" spans="1:7" outlineLevel="1">
      <c r="A204" s="75"/>
      <c r="B204" s="5" t="s">
        <v>49</v>
      </c>
      <c r="C204" s="2" t="s">
        <v>36</v>
      </c>
      <c r="D204" s="1">
        <f>164.25*0.5</f>
        <v>82.125</v>
      </c>
      <c r="E204" s="106"/>
      <c r="F204" s="338">
        <f>E204*D204</f>
        <v>0</v>
      </c>
    </row>
    <row r="205" spans="1:7" outlineLevel="1">
      <c r="A205" s="75"/>
      <c r="B205" s="5"/>
      <c r="D205" s="1"/>
      <c r="E205" s="106"/>
      <c r="F205" s="106"/>
    </row>
    <row r="206" spans="1:7" ht="36" customHeight="1" outlineLevel="1">
      <c r="A206" s="76">
        <f>A200+1</f>
        <v>2</v>
      </c>
      <c r="B206" s="20" t="s">
        <v>242</v>
      </c>
      <c r="C206" s="2" t="s">
        <v>36</v>
      </c>
      <c r="D206" s="1">
        <f>80.6*0.5</f>
        <v>40.299999999999997</v>
      </c>
      <c r="E206" s="106"/>
      <c r="F206" s="338">
        <f t="shared" ref="F206:F221" si="7">E206*D206</f>
        <v>0</v>
      </c>
    </row>
    <row r="207" spans="1:7" ht="35.25" customHeight="1" outlineLevel="1">
      <c r="A207" s="76">
        <f t="shared" ref="A207:A221" si="8">A206+1</f>
        <v>3</v>
      </c>
      <c r="B207" s="20" t="s">
        <v>243</v>
      </c>
      <c r="C207" s="2" t="s">
        <v>23</v>
      </c>
      <c r="D207" s="1">
        <f>950*0.5</f>
        <v>475</v>
      </c>
      <c r="E207" s="106"/>
      <c r="F207" s="338">
        <f t="shared" si="7"/>
        <v>0</v>
      </c>
    </row>
    <row r="208" spans="1:7" ht="102.75" customHeight="1" outlineLevel="1">
      <c r="A208" s="76">
        <f t="shared" si="8"/>
        <v>4</v>
      </c>
      <c r="B208" s="23" t="s">
        <v>238</v>
      </c>
      <c r="C208" s="2" t="s">
        <v>23</v>
      </c>
      <c r="D208" s="1">
        <v>271.06666666666666</v>
      </c>
      <c r="E208" s="106"/>
      <c r="F208" s="338">
        <f t="shared" si="7"/>
        <v>0</v>
      </c>
    </row>
    <row r="209" spans="1:6" ht="101.25" customHeight="1" outlineLevel="1">
      <c r="A209" s="76">
        <f t="shared" si="8"/>
        <v>5</v>
      </c>
      <c r="B209" s="23" t="s">
        <v>239</v>
      </c>
      <c r="C209" s="2" t="s">
        <v>23</v>
      </c>
      <c r="D209" s="1">
        <f>542.133333333333*0.5</f>
        <v>271.06666666666649</v>
      </c>
      <c r="E209" s="106"/>
      <c r="F209" s="338">
        <f t="shared" si="7"/>
        <v>0</v>
      </c>
    </row>
    <row r="210" spans="1:6" ht="124.8" outlineLevel="1">
      <c r="A210" s="76">
        <f t="shared" si="8"/>
        <v>6</v>
      </c>
      <c r="B210" s="23" t="s">
        <v>81</v>
      </c>
      <c r="C210" s="2" t="s">
        <v>23</v>
      </c>
      <c r="D210" s="1">
        <f>813.2*0.5</f>
        <v>406.6</v>
      </c>
      <c r="E210" s="106"/>
      <c r="F210" s="338">
        <f t="shared" si="7"/>
        <v>0</v>
      </c>
    </row>
    <row r="211" spans="1:6" ht="78" outlineLevel="1">
      <c r="A211" s="76">
        <f t="shared" si="8"/>
        <v>7</v>
      </c>
      <c r="B211" s="5" t="s">
        <v>378</v>
      </c>
      <c r="C211" s="2" t="s">
        <v>62</v>
      </c>
      <c r="D211" s="1">
        <v>13.5</v>
      </c>
      <c r="E211" s="106"/>
      <c r="F211" s="338">
        <f t="shared" si="7"/>
        <v>0</v>
      </c>
    </row>
    <row r="212" spans="1:6" ht="306.75" customHeight="1" outlineLevel="1">
      <c r="A212" s="76">
        <f t="shared" si="8"/>
        <v>8</v>
      </c>
      <c r="B212" s="5" t="s">
        <v>366</v>
      </c>
      <c r="C212" s="2" t="s">
        <v>23</v>
      </c>
      <c r="D212" s="1">
        <f>657*0.5</f>
        <v>328.5</v>
      </c>
      <c r="E212" s="106">
        <v>0</v>
      </c>
      <c r="F212" s="338">
        <f t="shared" si="7"/>
        <v>0</v>
      </c>
    </row>
    <row r="213" spans="1:6" ht="303" customHeight="1" outlineLevel="1">
      <c r="A213" s="76">
        <f t="shared" si="8"/>
        <v>9</v>
      </c>
      <c r="B213" s="5" t="s">
        <v>115</v>
      </c>
      <c r="C213" s="2" t="s">
        <v>23</v>
      </c>
      <c r="D213" s="1">
        <f>150*0.5</f>
        <v>75</v>
      </c>
      <c r="E213" s="106"/>
      <c r="F213" s="338">
        <f t="shared" si="7"/>
        <v>0</v>
      </c>
    </row>
    <row r="214" spans="1:6" ht="187.2" outlineLevel="1">
      <c r="A214" s="76">
        <f t="shared" si="8"/>
        <v>10</v>
      </c>
      <c r="B214" s="5" t="s">
        <v>391</v>
      </c>
      <c r="C214" s="2" t="s">
        <v>23</v>
      </c>
      <c r="D214" s="1">
        <f>773.8*0.5</f>
        <v>386.9</v>
      </c>
      <c r="E214" s="106"/>
      <c r="F214" s="338">
        <f t="shared" si="7"/>
        <v>0</v>
      </c>
    </row>
    <row r="215" spans="1:6" ht="131.25" customHeight="1" outlineLevel="1">
      <c r="A215" s="76">
        <f t="shared" si="8"/>
        <v>11</v>
      </c>
      <c r="B215" s="5" t="s">
        <v>94</v>
      </c>
      <c r="C215" s="2" t="s">
        <v>23</v>
      </c>
      <c r="D215" s="1">
        <f>530*0.5</f>
        <v>265</v>
      </c>
      <c r="E215" s="106"/>
      <c r="F215" s="338">
        <f t="shared" si="7"/>
        <v>0</v>
      </c>
    </row>
    <row r="216" spans="1:6" ht="78" outlineLevel="1">
      <c r="A216" s="76">
        <f t="shared" si="8"/>
        <v>12</v>
      </c>
      <c r="B216" s="5" t="s">
        <v>390</v>
      </c>
      <c r="C216" s="2" t="s">
        <v>62</v>
      </c>
      <c r="D216" s="1">
        <f>130*0.5</f>
        <v>65</v>
      </c>
      <c r="E216" s="106"/>
      <c r="F216" s="338">
        <f t="shared" si="7"/>
        <v>0</v>
      </c>
    </row>
    <row r="217" spans="1:6" ht="62.4" outlineLevel="1">
      <c r="A217" s="76">
        <f t="shared" si="8"/>
        <v>13</v>
      </c>
      <c r="B217" s="5" t="s">
        <v>388</v>
      </c>
      <c r="C217" s="2" t="s">
        <v>10</v>
      </c>
      <c r="D217" s="1">
        <v>1</v>
      </c>
      <c r="E217" s="106"/>
      <c r="F217" s="338">
        <f t="shared" ref="F217" si="9">E217*D217</f>
        <v>0</v>
      </c>
    </row>
    <row r="218" spans="1:6" ht="84" customHeight="1" outlineLevel="1">
      <c r="A218" s="76">
        <f t="shared" si="8"/>
        <v>14</v>
      </c>
      <c r="B218" s="5" t="s">
        <v>389</v>
      </c>
      <c r="C218" s="2" t="s">
        <v>10</v>
      </c>
      <c r="D218" s="1">
        <v>1</v>
      </c>
      <c r="E218" s="106"/>
      <c r="F218" s="338">
        <f t="shared" si="7"/>
        <v>0</v>
      </c>
    </row>
    <row r="219" spans="1:6" ht="62.4" outlineLevel="1">
      <c r="A219" s="76">
        <f t="shared" si="8"/>
        <v>15</v>
      </c>
      <c r="B219" s="5" t="s">
        <v>384</v>
      </c>
      <c r="C219" s="2" t="s">
        <v>10</v>
      </c>
      <c r="D219" s="1">
        <v>1</v>
      </c>
      <c r="E219" s="106"/>
      <c r="F219" s="338">
        <f t="shared" ref="F219" si="10">E219*D219</f>
        <v>0</v>
      </c>
    </row>
    <row r="220" spans="1:6" ht="96" customHeight="1" outlineLevel="1">
      <c r="A220" s="76">
        <f t="shared" si="8"/>
        <v>16</v>
      </c>
      <c r="B220" s="5" t="s">
        <v>385</v>
      </c>
      <c r="C220" s="2" t="s">
        <v>10</v>
      </c>
      <c r="D220" s="1">
        <v>1</v>
      </c>
      <c r="E220" s="106"/>
      <c r="F220" s="338">
        <f t="shared" si="7"/>
        <v>0</v>
      </c>
    </row>
    <row r="221" spans="1:6" ht="140.4" outlineLevel="1">
      <c r="A221" s="76">
        <f t="shared" si="8"/>
        <v>17</v>
      </c>
      <c r="B221" s="5" t="s">
        <v>368</v>
      </c>
      <c r="C221" s="2" t="s">
        <v>62</v>
      </c>
      <c r="D221" s="1">
        <v>14.5</v>
      </c>
      <c r="E221" s="106"/>
      <c r="F221" s="338">
        <f t="shared" si="7"/>
        <v>0</v>
      </c>
    </row>
    <row r="222" spans="1:6" outlineLevel="1">
      <c r="A222" s="56"/>
      <c r="B222" s="5"/>
      <c r="D222" s="1"/>
      <c r="E222" s="106"/>
      <c r="F222" s="7"/>
    </row>
    <row r="223" spans="1:6" outlineLevel="1">
      <c r="A223" s="41"/>
      <c r="B223" s="8" t="s">
        <v>27</v>
      </c>
      <c r="C223" s="9"/>
      <c r="D223" s="10"/>
      <c r="E223" s="337"/>
      <c r="F223" s="12">
        <f>SUM(F199:F222)</f>
        <v>0</v>
      </c>
    </row>
    <row r="224" spans="1:6" ht="16.2" collapsed="1" thickBot="1">
      <c r="A224" s="41"/>
      <c r="B224" s="5"/>
      <c r="D224" s="1"/>
      <c r="E224" s="106"/>
      <c r="F224" s="1"/>
    </row>
    <row r="225" spans="1:6" ht="16.2" thickBot="1">
      <c r="A225" s="68" t="s">
        <v>8</v>
      </c>
      <c r="B225" s="68" t="s">
        <v>28</v>
      </c>
      <c r="C225" s="68"/>
      <c r="D225" s="68"/>
      <c r="E225" s="100"/>
      <c r="F225" s="68"/>
    </row>
    <row r="226" spans="1:6">
      <c r="A226" s="1"/>
      <c r="B226" s="1"/>
      <c r="C226" s="1"/>
      <c r="D226" s="1"/>
      <c r="E226" s="106"/>
      <c r="F226" s="1"/>
    </row>
    <row r="227" spans="1:6" ht="369" customHeight="1" outlineLevel="1">
      <c r="B227" s="5" t="s">
        <v>364</v>
      </c>
      <c r="D227" s="1"/>
      <c r="E227" s="106"/>
      <c r="F227" s="1"/>
    </row>
    <row r="228" spans="1:6" ht="381.75" customHeight="1" outlineLevel="1">
      <c r="A228" s="43"/>
      <c r="B228" s="5" t="s">
        <v>82</v>
      </c>
      <c r="D228" s="1"/>
      <c r="E228" s="106"/>
      <c r="F228" s="1"/>
    </row>
    <row r="229" spans="1:6" ht="78" outlineLevel="1">
      <c r="A229" s="43"/>
      <c r="B229" s="5" t="s">
        <v>61</v>
      </c>
      <c r="D229" s="1"/>
      <c r="E229" s="106"/>
      <c r="F229" s="1"/>
    </row>
    <row r="230" spans="1:6" ht="127.5" customHeight="1" outlineLevel="1">
      <c r="A230" s="43"/>
      <c r="B230" s="5" t="s">
        <v>72</v>
      </c>
      <c r="D230" s="1"/>
      <c r="E230" s="106"/>
      <c r="F230" s="1"/>
    </row>
    <row r="231" spans="1:6" ht="197.25" customHeight="1" outlineLevel="1">
      <c r="A231" s="76">
        <v>1</v>
      </c>
      <c r="B231" s="5" t="s">
        <v>88</v>
      </c>
      <c r="C231" s="2" t="s">
        <v>23</v>
      </c>
      <c r="D231" s="1">
        <f>2661.4*0.5</f>
        <v>1330.7</v>
      </c>
      <c r="E231" s="106"/>
      <c r="F231" s="15">
        <f t="shared" ref="F231:F243" si="11">E231*D231</f>
        <v>0</v>
      </c>
    </row>
    <row r="232" spans="1:6" ht="191.25" customHeight="1" outlineLevel="1">
      <c r="A232" s="76">
        <f t="shared" ref="A232:A243" si="12">A231+1</f>
        <v>2</v>
      </c>
      <c r="B232" s="5" t="s">
        <v>89</v>
      </c>
      <c r="C232" s="2" t="s">
        <v>23</v>
      </c>
      <c r="D232" s="1">
        <v>104.8</v>
      </c>
      <c r="E232" s="106"/>
      <c r="F232" s="15">
        <f t="shared" si="11"/>
        <v>0</v>
      </c>
    </row>
    <row r="233" spans="1:6" ht="246.75" customHeight="1" outlineLevel="1">
      <c r="A233" s="76">
        <f t="shared" si="12"/>
        <v>3</v>
      </c>
      <c r="B233" s="5" t="s">
        <v>90</v>
      </c>
      <c r="C233" s="2" t="s">
        <v>23</v>
      </c>
      <c r="D233" s="1">
        <v>51.3</v>
      </c>
      <c r="E233" s="106"/>
      <c r="F233" s="15">
        <f t="shared" si="11"/>
        <v>0</v>
      </c>
    </row>
    <row r="234" spans="1:6" ht="149.25" customHeight="1" outlineLevel="1">
      <c r="A234" s="76">
        <f t="shared" si="12"/>
        <v>4</v>
      </c>
      <c r="B234" s="5" t="s">
        <v>379</v>
      </c>
      <c r="C234" s="2" t="s">
        <v>23</v>
      </c>
      <c r="D234" s="1">
        <f>D231</f>
        <v>1330.7</v>
      </c>
      <c r="E234" s="106"/>
      <c r="F234" s="15">
        <f t="shared" si="11"/>
        <v>0</v>
      </c>
    </row>
    <row r="235" spans="1:6" ht="151.5" customHeight="1" outlineLevel="1">
      <c r="A235" s="76">
        <f t="shared" si="12"/>
        <v>5</v>
      </c>
      <c r="B235" s="5" t="s">
        <v>380</v>
      </c>
      <c r="C235" s="2" t="s">
        <v>23</v>
      </c>
      <c r="D235" s="1">
        <f>D232</f>
        <v>104.8</v>
      </c>
      <c r="E235" s="106"/>
      <c r="F235" s="15">
        <f t="shared" si="11"/>
        <v>0</v>
      </c>
    </row>
    <row r="236" spans="1:6" ht="147.75" customHeight="1" outlineLevel="1">
      <c r="A236" s="76">
        <f t="shared" si="12"/>
        <v>6</v>
      </c>
      <c r="B236" s="5" t="s">
        <v>381</v>
      </c>
      <c r="C236" s="2" t="s">
        <v>23</v>
      </c>
      <c r="D236" s="1">
        <f>D233</f>
        <v>51.3</v>
      </c>
      <c r="E236" s="106"/>
      <c r="F236" s="15">
        <f t="shared" si="11"/>
        <v>0</v>
      </c>
    </row>
    <row r="237" spans="1:6" ht="192.75" customHeight="1" outlineLevel="1">
      <c r="A237" s="76">
        <f t="shared" si="12"/>
        <v>7</v>
      </c>
      <c r="B237" s="5" t="s">
        <v>83</v>
      </c>
      <c r="C237" s="2" t="s">
        <v>62</v>
      </c>
      <c r="D237" s="1">
        <f>500*0.5</f>
        <v>250</v>
      </c>
      <c r="E237" s="106"/>
      <c r="F237" s="15">
        <f t="shared" si="11"/>
        <v>0</v>
      </c>
    </row>
    <row r="238" spans="1:6" ht="46.8" outlineLevel="1">
      <c r="A238" s="76">
        <f t="shared" si="12"/>
        <v>8</v>
      </c>
      <c r="B238" s="141" t="s">
        <v>92</v>
      </c>
      <c r="C238" s="142" t="s">
        <v>7</v>
      </c>
      <c r="D238" s="143">
        <f>100*0.5</f>
        <v>50</v>
      </c>
      <c r="E238" s="106"/>
      <c r="F238" s="15">
        <f t="shared" si="11"/>
        <v>0</v>
      </c>
    </row>
    <row r="239" spans="1:6" ht="62.4" outlineLevel="1">
      <c r="A239" s="76">
        <f t="shared" si="12"/>
        <v>9</v>
      </c>
      <c r="B239" s="5" t="s">
        <v>48</v>
      </c>
      <c r="C239" s="2" t="s">
        <v>36</v>
      </c>
      <c r="D239" s="1">
        <v>0.5</v>
      </c>
      <c r="E239" s="106"/>
      <c r="F239" s="15">
        <f t="shared" si="11"/>
        <v>0</v>
      </c>
    </row>
    <row r="240" spans="1:6" ht="62.4" outlineLevel="1">
      <c r="A240" s="76">
        <f t="shared" si="12"/>
        <v>10</v>
      </c>
      <c r="B240" s="5" t="s">
        <v>91</v>
      </c>
      <c r="C240" s="2" t="s">
        <v>84</v>
      </c>
      <c r="D240" s="1">
        <v>30</v>
      </c>
      <c r="E240" s="106"/>
      <c r="F240" s="15">
        <f t="shared" si="11"/>
        <v>0</v>
      </c>
    </row>
    <row r="241" spans="1:6" ht="62.4" outlineLevel="1">
      <c r="A241" s="76">
        <f>A239+1</f>
        <v>10</v>
      </c>
      <c r="B241" s="5" t="s">
        <v>363</v>
      </c>
      <c r="C241" s="2" t="s">
        <v>84</v>
      </c>
      <c r="D241" s="1">
        <v>8.5</v>
      </c>
      <c r="E241" s="106"/>
      <c r="F241" s="15">
        <f t="shared" ref="F241" si="13">E241*D241</f>
        <v>0</v>
      </c>
    </row>
    <row r="242" spans="1:6" ht="62.4" outlineLevel="1">
      <c r="A242" s="76">
        <f>A240+1</f>
        <v>11</v>
      </c>
      <c r="B242" s="5" t="s">
        <v>117</v>
      </c>
      <c r="C242" s="2" t="s">
        <v>84</v>
      </c>
      <c r="D242" s="1">
        <v>32</v>
      </c>
      <c r="E242" s="106"/>
      <c r="F242" s="15">
        <f t="shared" si="11"/>
        <v>0</v>
      </c>
    </row>
    <row r="243" spans="1:6" ht="46.8" outlineLevel="1">
      <c r="A243" s="76">
        <f t="shared" si="12"/>
        <v>12</v>
      </c>
      <c r="B243" s="5" t="s">
        <v>346</v>
      </c>
      <c r="C243" s="2" t="s">
        <v>7</v>
      </c>
      <c r="D243" s="1">
        <v>3</v>
      </c>
      <c r="E243" s="106"/>
      <c r="F243" s="15">
        <f t="shared" si="11"/>
        <v>0</v>
      </c>
    </row>
    <row r="244" spans="1:6" outlineLevel="1">
      <c r="A244" s="144"/>
      <c r="B244" s="5"/>
      <c r="D244" s="1"/>
      <c r="E244" s="106"/>
      <c r="F244" s="1"/>
    </row>
    <row r="245" spans="1:6" outlineLevel="1">
      <c r="A245" s="43"/>
      <c r="B245" s="8" t="s">
        <v>29</v>
      </c>
      <c r="C245" s="9"/>
      <c r="D245" s="10"/>
      <c r="E245" s="337"/>
      <c r="F245" s="12">
        <f>SUM(F227:F244)</f>
        <v>0</v>
      </c>
    </row>
    <row r="246" spans="1:6" ht="16.2" thickBot="1">
      <c r="A246" s="41"/>
      <c r="B246" s="3"/>
      <c r="D246" s="1"/>
      <c r="E246" s="106"/>
      <c r="F246" s="13"/>
    </row>
    <row r="247" spans="1:6" ht="16.2" thickBot="1">
      <c r="A247" s="135" t="s">
        <v>12</v>
      </c>
      <c r="B247" s="135" t="s">
        <v>34</v>
      </c>
      <c r="C247" s="135"/>
      <c r="D247" s="135"/>
      <c r="E247" s="117"/>
      <c r="F247" s="135"/>
    </row>
    <row r="248" spans="1:6">
      <c r="A248" s="2"/>
    </row>
    <row r="249" spans="1:6" ht="304.5" customHeight="1" outlineLevel="1">
      <c r="A249" s="76">
        <v>1</v>
      </c>
      <c r="B249" s="23" t="s">
        <v>244</v>
      </c>
      <c r="C249" s="2" t="s">
        <v>6</v>
      </c>
      <c r="D249" s="1">
        <f>1500*0.5</f>
        <v>750</v>
      </c>
      <c r="E249" s="106"/>
      <c r="F249" s="15">
        <f t="shared" ref="F249:F256" si="14">E249*D249</f>
        <v>0</v>
      </c>
    </row>
    <row r="250" spans="1:6" ht="52.5" customHeight="1" outlineLevel="1">
      <c r="A250" s="76">
        <f t="shared" ref="A250:A256" si="15">A249+1</f>
        <v>2</v>
      </c>
      <c r="B250" s="5" t="s">
        <v>93</v>
      </c>
      <c r="C250" s="2" t="s">
        <v>36</v>
      </c>
      <c r="D250" s="1">
        <v>10</v>
      </c>
      <c r="E250" s="106"/>
      <c r="F250" s="15">
        <f t="shared" si="14"/>
        <v>0</v>
      </c>
    </row>
    <row r="251" spans="1:6" ht="67.5" customHeight="1" outlineLevel="1">
      <c r="A251" s="76">
        <f t="shared" si="15"/>
        <v>3</v>
      </c>
      <c r="B251" s="5" t="s">
        <v>53</v>
      </c>
      <c r="C251" s="2" t="s">
        <v>6</v>
      </c>
      <c r="D251" s="1">
        <v>10</v>
      </c>
      <c r="E251" s="106"/>
      <c r="F251" s="15">
        <f t="shared" si="14"/>
        <v>0</v>
      </c>
    </row>
    <row r="252" spans="1:6" ht="46.8" outlineLevel="1">
      <c r="A252" s="76">
        <f t="shared" si="15"/>
        <v>4</v>
      </c>
      <c r="B252" s="5" t="s">
        <v>116</v>
      </c>
      <c r="C252" s="2" t="s">
        <v>7</v>
      </c>
      <c r="D252" s="1">
        <v>50</v>
      </c>
      <c r="E252" s="106"/>
      <c r="F252" s="15">
        <f t="shared" si="14"/>
        <v>0</v>
      </c>
    </row>
    <row r="253" spans="1:6" ht="62.4" outlineLevel="1">
      <c r="A253" s="76">
        <f t="shared" si="15"/>
        <v>5</v>
      </c>
      <c r="B253" s="5" t="s">
        <v>365</v>
      </c>
      <c r="C253" s="2" t="s">
        <v>23</v>
      </c>
      <c r="D253" s="1">
        <v>11</v>
      </c>
      <c r="E253" s="106"/>
      <c r="F253" s="15">
        <f t="shared" si="14"/>
        <v>0</v>
      </c>
    </row>
    <row r="254" spans="1:6" ht="101.25" customHeight="1" outlineLevel="1">
      <c r="A254" s="76">
        <f t="shared" si="15"/>
        <v>6</v>
      </c>
      <c r="B254" s="5" t="s">
        <v>369</v>
      </c>
      <c r="C254" s="2" t="s">
        <v>23</v>
      </c>
      <c r="D254" s="1">
        <v>37</v>
      </c>
      <c r="E254" s="106"/>
      <c r="F254" s="15">
        <f t="shared" si="14"/>
        <v>0</v>
      </c>
    </row>
    <row r="255" spans="1:6" ht="46.8" outlineLevel="1">
      <c r="A255" s="76">
        <f t="shared" si="15"/>
        <v>7</v>
      </c>
      <c r="B255" s="5" t="s">
        <v>347</v>
      </c>
      <c r="C255" s="2" t="s">
        <v>7</v>
      </c>
      <c r="D255" s="1">
        <v>2</v>
      </c>
      <c r="E255" s="106"/>
      <c r="F255" s="15">
        <f t="shared" si="14"/>
        <v>0</v>
      </c>
    </row>
    <row r="256" spans="1:6" ht="190.5" customHeight="1" outlineLevel="1">
      <c r="A256" s="76">
        <f t="shared" si="15"/>
        <v>8</v>
      </c>
      <c r="B256" s="5" t="s">
        <v>348</v>
      </c>
      <c r="C256" s="2" t="s">
        <v>6</v>
      </c>
      <c r="D256" s="1">
        <v>120</v>
      </c>
      <c r="E256" s="106"/>
      <c r="F256" s="15">
        <f t="shared" si="14"/>
        <v>0</v>
      </c>
    </row>
    <row r="257" spans="1:6" outlineLevel="1">
      <c r="A257" s="59"/>
      <c r="B257" s="21"/>
      <c r="D257" s="1"/>
      <c r="E257" s="106"/>
      <c r="F257" s="13"/>
    </row>
    <row r="258" spans="1:6" outlineLevel="1">
      <c r="A258" s="41"/>
      <c r="B258" s="8" t="s">
        <v>40</v>
      </c>
      <c r="C258" s="9"/>
      <c r="D258" s="10"/>
      <c r="E258" s="337"/>
      <c r="F258" s="12">
        <f>SUM(F249:F257)</f>
        <v>0</v>
      </c>
    </row>
    <row r="259" spans="1:6" ht="16.2" thickBot="1">
      <c r="A259" s="41"/>
      <c r="B259" s="3"/>
      <c r="D259" s="1"/>
      <c r="E259" s="106"/>
      <c r="F259" s="13"/>
    </row>
    <row r="260" spans="1:6" ht="16.2" thickBot="1">
      <c r="A260" s="68" t="s">
        <v>13</v>
      </c>
      <c r="B260" s="68" t="s">
        <v>54</v>
      </c>
      <c r="C260" s="68"/>
      <c r="D260" s="68"/>
      <c r="E260" s="100"/>
      <c r="F260" s="68"/>
    </row>
    <row r="261" spans="1:6">
      <c r="A261" s="7"/>
      <c r="B261" s="7"/>
      <c r="C261" s="7"/>
      <c r="D261" s="7"/>
      <c r="E261" s="107"/>
      <c r="F261" s="7"/>
    </row>
    <row r="262" spans="1:6" outlineLevel="1">
      <c r="A262" s="113">
        <v>1</v>
      </c>
      <c r="B262" s="5" t="s">
        <v>69</v>
      </c>
      <c r="C262" s="2" t="s">
        <v>6</v>
      </c>
      <c r="D262" s="1">
        <f>D266+D267+D268++D279+6</f>
        <v>738</v>
      </c>
      <c r="E262" s="106"/>
      <c r="F262" s="15">
        <f>E262*D262</f>
        <v>0</v>
      </c>
    </row>
    <row r="263" spans="1:6" ht="31.2" outlineLevel="1">
      <c r="A263" s="76">
        <f>A262+1</f>
        <v>2</v>
      </c>
      <c r="B263" s="5" t="s">
        <v>70</v>
      </c>
      <c r="C263" s="2" t="s">
        <v>7</v>
      </c>
      <c r="D263" s="1">
        <v>58</v>
      </c>
      <c r="E263" s="106"/>
      <c r="F263" s="15">
        <f>E263*D263</f>
        <v>0</v>
      </c>
    </row>
    <row r="264" spans="1:6" outlineLevel="1">
      <c r="A264" s="76"/>
      <c r="B264" s="5"/>
      <c r="D264" s="1"/>
      <c r="E264" s="106"/>
      <c r="F264" s="7"/>
    </row>
    <row r="265" spans="1:6" outlineLevel="1">
      <c r="A265" s="76"/>
      <c r="B265" s="5" t="s">
        <v>254</v>
      </c>
      <c r="D265" s="1"/>
      <c r="E265" s="106"/>
      <c r="F265" s="7"/>
    </row>
    <row r="266" spans="1:6" ht="175.5" customHeight="1" outlineLevel="1">
      <c r="A266" s="76">
        <f>A263+1</f>
        <v>3</v>
      </c>
      <c r="B266" s="5" t="s">
        <v>255</v>
      </c>
      <c r="C266" s="2" t="s">
        <v>6</v>
      </c>
      <c r="D266" s="1">
        <v>560</v>
      </c>
      <c r="E266" s="106"/>
      <c r="F266" s="15">
        <f>E266*D266</f>
        <v>0</v>
      </c>
    </row>
    <row r="267" spans="1:6" ht="175.5" customHeight="1" outlineLevel="1">
      <c r="A267" s="76">
        <f>A266+1</f>
        <v>4</v>
      </c>
      <c r="B267" s="5" t="s">
        <v>256</v>
      </c>
      <c r="C267" s="2" t="s">
        <v>6</v>
      </c>
      <c r="D267" s="1">
        <v>8</v>
      </c>
      <c r="E267" s="106"/>
      <c r="F267" s="15">
        <f>E267*D267</f>
        <v>0</v>
      </c>
    </row>
    <row r="268" spans="1:6" ht="202.8" outlineLevel="1">
      <c r="A268" s="76">
        <f>A267+1</f>
        <v>5</v>
      </c>
      <c r="B268" s="5" t="s">
        <v>257</v>
      </c>
      <c r="C268" s="2" t="s">
        <v>7</v>
      </c>
      <c r="D268" s="1">
        <v>87</v>
      </c>
      <c r="E268" s="106"/>
      <c r="F268" s="15">
        <f>E268*D268</f>
        <v>0</v>
      </c>
    </row>
    <row r="269" spans="1:6" ht="78" outlineLevel="1">
      <c r="A269" s="76">
        <f t="shared" ref="A269" si="16">A267+1</f>
        <v>5</v>
      </c>
      <c r="B269" s="5" t="s">
        <v>109</v>
      </c>
      <c r="C269" s="2" t="s">
        <v>6</v>
      </c>
      <c r="D269" s="1">
        <v>62</v>
      </c>
      <c r="E269" s="106"/>
      <c r="F269" s="15">
        <f>E269*D269</f>
        <v>0</v>
      </c>
    </row>
    <row r="270" spans="1:6" outlineLevel="1">
      <c r="A270" s="76"/>
      <c r="B270" s="5"/>
      <c r="D270" s="1"/>
      <c r="E270" s="106"/>
      <c r="F270" s="7"/>
    </row>
    <row r="271" spans="1:6" outlineLevel="1">
      <c r="A271" s="76"/>
      <c r="B271" s="50" t="s">
        <v>258</v>
      </c>
      <c r="D271" s="16"/>
      <c r="E271" s="106"/>
      <c r="F271" s="13"/>
    </row>
    <row r="272" spans="1:6" ht="65.25" customHeight="1" outlineLevel="1">
      <c r="A272" s="76">
        <f>A268+1</f>
        <v>6</v>
      </c>
      <c r="B272" s="5" t="s">
        <v>259</v>
      </c>
      <c r="C272" s="2" t="s">
        <v>6</v>
      </c>
      <c r="D272" s="1">
        <v>590</v>
      </c>
      <c r="E272" s="106"/>
      <c r="F272" s="15">
        <f>E272*D272</f>
        <v>0</v>
      </c>
    </row>
    <row r="273" spans="1:6" ht="96.75" customHeight="1" outlineLevel="1">
      <c r="A273" s="76">
        <f>A272+1</f>
        <v>7</v>
      </c>
      <c r="B273" s="5" t="s">
        <v>260</v>
      </c>
      <c r="C273" s="2" t="s">
        <v>6</v>
      </c>
      <c r="D273" s="1">
        <v>45</v>
      </c>
      <c r="E273" s="106"/>
      <c r="F273" s="15">
        <f>E273*D273</f>
        <v>0</v>
      </c>
    </row>
    <row r="274" spans="1:6" ht="158.25" customHeight="1" outlineLevel="1">
      <c r="A274" s="76">
        <f>A273+1</f>
        <v>8</v>
      </c>
      <c r="B274" s="5" t="s">
        <v>261</v>
      </c>
      <c r="C274" s="2" t="s">
        <v>7</v>
      </c>
      <c r="D274" s="1">
        <v>52</v>
      </c>
      <c r="E274" s="106"/>
      <c r="F274" s="15">
        <f>E274*D274</f>
        <v>0</v>
      </c>
    </row>
    <row r="275" spans="1:6" ht="189" customHeight="1" outlineLevel="1">
      <c r="A275" s="76">
        <f>A274+1</f>
        <v>9</v>
      </c>
      <c r="B275" s="5" t="s">
        <v>262</v>
      </c>
      <c r="C275" s="2" t="s">
        <v>7</v>
      </c>
      <c r="D275" s="1">
        <v>42</v>
      </c>
      <c r="E275" s="106"/>
      <c r="F275" s="15">
        <f>E275*D275</f>
        <v>0</v>
      </c>
    </row>
    <row r="276" spans="1:6" ht="78" outlineLevel="1">
      <c r="A276" s="76">
        <f>A275+1</f>
        <v>10</v>
      </c>
      <c r="B276" s="5" t="s">
        <v>302</v>
      </c>
      <c r="C276" s="2" t="s">
        <v>10</v>
      </c>
      <c r="D276" s="1">
        <v>7</v>
      </c>
      <c r="E276" s="106"/>
      <c r="F276" s="15">
        <f>E276*D276</f>
        <v>0</v>
      </c>
    </row>
    <row r="277" spans="1:6" outlineLevel="1">
      <c r="A277" s="76"/>
      <c r="B277" s="5"/>
      <c r="D277" s="1"/>
      <c r="E277" s="106"/>
      <c r="F277" s="7"/>
    </row>
    <row r="278" spans="1:6" outlineLevel="1">
      <c r="A278" s="76"/>
      <c r="B278" s="5" t="s">
        <v>263</v>
      </c>
      <c r="D278" s="1"/>
      <c r="E278" s="106"/>
      <c r="F278" s="7"/>
    </row>
    <row r="279" spans="1:6" ht="196.5" customHeight="1" outlineLevel="1">
      <c r="A279" s="76">
        <f>A276+1</f>
        <v>11</v>
      </c>
      <c r="B279" s="5" t="s">
        <v>264</v>
      </c>
      <c r="C279" s="2" t="s">
        <v>7</v>
      </c>
      <c r="D279" s="1">
        <v>77</v>
      </c>
      <c r="E279" s="106"/>
      <c r="F279" s="15">
        <f>E279*D279</f>
        <v>0</v>
      </c>
    </row>
    <row r="280" spans="1:6" ht="190.5" customHeight="1" outlineLevel="1">
      <c r="A280" s="76">
        <f>A279+1</f>
        <v>12</v>
      </c>
      <c r="B280" s="5" t="s">
        <v>266</v>
      </c>
      <c r="C280" s="2" t="s">
        <v>7</v>
      </c>
      <c r="D280" s="1">
        <v>4</v>
      </c>
      <c r="E280" s="106"/>
      <c r="F280" s="15">
        <f>E280*D280</f>
        <v>0</v>
      </c>
    </row>
    <row r="281" spans="1:6" ht="207" customHeight="1" outlineLevel="1">
      <c r="A281" s="76">
        <f>A280+1</f>
        <v>13</v>
      </c>
      <c r="B281" s="5" t="s">
        <v>265</v>
      </c>
      <c r="C281" s="2" t="s">
        <v>7</v>
      </c>
      <c r="D281" s="1">
        <v>8</v>
      </c>
      <c r="E281" s="106"/>
      <c r="F281" s="15">
        <f>E281*D281</f>
        <v>0</v>
      </c>
    </row>
    <row r="282" spans="1:6" outlineLevel="1">
      <c r="A282" s="76"/>
      <c r="B282" s="5"/>
      <c r="D282" s="1"/>
      <c r="E282" s="106"/>
      <c r="F282" s="7"/>
    </row>
    <row r="283" spans="1:6" outlineLevel="1">
      <c r="A283" s="76"/>
      <c r="B283" s="5" t="s">
        <v>267</v>
      </c>
      <c r="D283" s="1"/>
      <c r="E283" s="106"/>
      <c r="F283" s="7"/>
    </row>
    <row r="284" spans="1:6" ht="64.5" customHeight="1" outlineLevel="1">
      <c r="A284" s="76">
        <f>A281+1</f>
        <v>14</v>
      </c>
      <c r="B284" s="5" t="s">
        <v>268</v>
      </c>
      <c r="C284" s="2" t="s">
        <v>7</v>
      </c>
      <c r="D284" s="1">
        <v>77</v>
      </c>
      <c r="E284" s="106"/>
      <c r="F284" s="15">
        <f>E284*D284</f>
        <v>0</v>
      </c>
    </row>
    <row r="285" spans="1:6" ht="66" customHeight="1" outlineLevel="1">
      <c r="A285" s="76">
        <f>A284+1</f>
        <v>15</v>
      </c>
      <c r="B285" s="5" t="s">
        <v>269</v>
      </c>
      <c r="C285" s="2" t="s">
        <v>7</v>
      </c>
      <c r="D285" s="1">
        <v>4</v>
      </c>
      <c r="E285" s="106"/>
      <c r="F285" s="15">
        <f>E285*D285</f>
        <v>0</v>
      </c>
    </row>
    <row r="286" spans="1:6" ht="100.5" customHeight="1" outlineLevel="1">
      <c r="A286" s="76">
        <f>A285+1</f>
        <v>16</v>
      </c>
      <c r="B286" s="5" t="s">
        <v>270</v>
      </c>
      <c r="C286" s="2" t="s">
        <v>7</v>
      </c>
      <c r="D286" s="1">
        <v>8</v>
      </c>
      <c r="E286" s="106"/>
      <c r="F286" s="15">
        <f>E286*D286</f>
        <v>0</v>
      </c>
    </row>
    <row r="287" spans="1:6" ht="128.25" customHeight="1" outlineLevel="1">
      <c r="A287" s="76">
        <f>A286+1</f>
        <v>17</v>
      </c>
      <c r="B287" s="14" t="s">
        <v>271</v>
      </c>
      <c r="C287" s="2" t="s">
        <v>7</v>
      </c>
      <c r="D287" s="1">
        <v>10</v>
      </c>
      <c r="E287" s="106"/>
      <c r="F287" s="15">
        <f>E287*D287</f>
        <v>0</v>
      </c>
    </row>
    <row r="288" spans="1:6" outlineLevel="1">
      <c r="A288" s="76"/>
      <c r="B288" s="50"/>
      <c r="D288" s="16"/>
      <c r="E288" s="106"/>
      <c r="F288" s="13"/>
    </row>
    <row r="289" spans="1:23" outlineLevel="1">
      <c r="A289" s="76"/>
      <c r="B289" s="14" t="s">
        <v>273</v>
      </c>
      <c r="D289" s="1"/>
      <c r="E289" s="106"/>
      <c r="F289" s="13"/>
    </row>
    <row r="290" spans="1:23" ht="78" outlineLevel="1">
      <c r="A290" s="76">
        <f>A287+1</f>
        <v>18</v>
      </c>
      <c r="B290" s="5" t="s">
        <v>71</v>
      </c>
      <c r="C290" s="2" t="s">
        <v>6</v>
      </c>
      <c r="D290" s="1">
        <v>10</v>
      </c>
      <c r="E290" s="106"/>
      <c r="F290" s="15">
        <f t="shared" ref="F290:F296" si="17">E290*D290</f>
        <v>0</v>
      </c>
    </row>
    <row r="291" spans="1:23" ht="93.6" outlineLevel="1">
      <c r="A291" s="76">
        <f t="shared" ref="A291:A299" si="18">A290+1</f>
        <v>19</v>
      </c>
      <c r="B291" s="5" t="s">
        <v>272</v>
      </c>
      <c r="C291" s="2" t="s">
        <v>6</v>
      </c>
      <c r="D291" s="1">
        <f>540-D290</f>
        <v>530</v>
      </c>
      <c r="E291" s="106"/>
      <c r="F291" s="15">
        <f t="shared" si="17"/>
        <v>0</v>
      </c>
      <c r="I291" s="139"/>
      <c r="U291" s="140"/>
      <c r="V291" s="140"/>
      <c r="W291" s="140"/>
    </row>
    <row r="292" spans="1:23" ht="62.4" outlineLevel="1">
      <c r="A292" s="76">
        <f t="shared" si="18"/>
        <v>20</v>
      </c>
      <c r="B292" s="5" t="s">
        <v>110</v>
      </c>
      <c r="C292" s="2" t="s">
        <v>10</v>
      </c>
      <c r="D292" s="1">
        <v>41</v>
      </c>
      <c r="E292" s="106"/>
      <c r="F292" s="15">
        <f t="shared" si="17"/>
        <v>0</v>
      </c>
    </row>
    <row r="293" spans="1:23" ht="69" customHeight="1" outlineLevel="1">
      <c r="A293" s="76">
        <f t="shared" si="18"/>
        <v>21</v>
      </c>
      <c r="B293" s="5" t="s">
        <v>107</v>
      </c>
      <c r="C293" s="2" t="s">
        <v>10</v>
      </c>
      <c r="D293" s="1">
        <v>10</v>
      </c>
      <c r="E293" s="106"/>
      <c r="F293" s="15">
        <f t="shared" si="17"/>
        <v>0</v>
      </c>
    </row>
    <row r="294" spans="1:23" ht="66" customHeight="1" outlineLevel="1">
      <c r="A294" s="76">
        <f t="shared" si="18"/>
        <v>22</v>
      </c>
      <c r="B294" s="5" t="s">
        <v>111</v>
      </c>
      <c r="C294" s="2" t="s">
        <v>10</v>
      </c>
      <c r="D294" s="1">
        <v>27</v>
      </c>
      <c r="E294" s="106"/>
      <c r="F294" s="15">
        <f t="shared" si="17"/>
        <v>0</v>
      </c>
    </row>
    <row r="295" spans="1:23" ht="71.25" customHeight="1" outlineLevel="1">
      <c r="A295" s="76">
        <f t="shared" si="18"/>
        <v>23</v>
      </c>
      <c r="B295" s="5" t="s">
        <v>112</v>
      </c>
      <c r="C295" s="2" t="s">
        <v>10</v>
      </c>
      <c r="D295" s="1">
        <v>16</v>
      </c>
      <c r="E295" s="106"/>
      <c r="F295" s="15">
        <f t="shared" si="17"/>
        <v>0</v>
      </c>
      <c r="I295" s="2"/>
      <c r="J295" s="2"/>
      <c r="K295" s="2"/>
    </row>
    <row r="296" spans="1:23" ht="66" customHeight="1" outlineLevel="1">
      <c r="A296" s="76">
        <f t="shared" si="18"/>
        <v>24</v>
      </c>
      <c r="B296" s="5" t="s">
        <v>113</v>
      </c>
      <c r="C296" s="2" t="s">
        <v>10</v>
      </c>
      <c r="D296" s="1">
        <v>11</v>
      </c>
      <c r="E296" s="106"/>
      <c r="F296" s="15">
        <f t="shared" si="17"/>
        <v>0</v>
      </c>
      <c r="I296" s="2"/>
      <c r="J296" s="2"/>
      <c r="K296" s="2"/>
    </row>
    <row r="297" spans="1:23" ht="62.4" outlineLevel="1">
      <c r="A297" s="76">
        <f t="shared" si="18"/>
        <v>25</v>
      </c>
      <c r="B297" s="5" t="s">
        <v>108</v>
      </c>
      <c r="C297" s="73" t="s">
        <v>7</v>
      </c>
      <c r="D297" s="15">
        <v>115</v>
      </c>
      <c r="E297" s="106"/>
      <c r="F297" s="15">
        <f t="shared" ref="F297" si="19">E297*D297</f>
        <v>0</v>
      </c>
      <c r="I297" s="2"/>
      <c r="J297" s="2"/>
      <c r="K297" s="2"/>
    </row>
    <row r="298" spans="1:23" ht="46.8" outlineLevel="1">
      <c r="A298" s="76">
        <f t="shared" si="18"/>
        <v>26</v>
      </c>
      <c r="B298" s="5" t="s">
        <v>100</v>
      </c>
      <c r="C298" s="2" t="s">
        <v>6</v>
      </c>
      <c r="D298" s="1">
        <f>+D262</f>
        <v>738</v>
      </c>
      <c r="E298" s="106"/>
      <c r="F298" s="15">
        <f>E298*D298</f>
        <v>0</v>
      </c>
    </row>
    <row r="299" spans="1:23" ht="62.4" outlineLevel="1">
      <c r="A299" s="76">
        <f t="shared" si="18"/>
        <v>27</v>
      </c>
      <c r="B299" s="5" t="s">
        <v>253</v>
      </c>
      <c r="C299" s="2" t="s">
        <v>6</v>
      </c>
      <c r="D299" s="1">
        <f>D291+D290</f>
        <v>540</v>
      </c>
      <c r="E299" s="106"/>
      <c r="F299" s="15">
        <f>E299*D299</f>
        <v>0</v>
      </c>
    </row>
    <row r="300" spans="1:23" outlineLevel="1">
      <c r="A300" s="73"/>
      <c r="B300" s="5"/>
      <c r="D300" s="1"/>
      <c r="E300" s="106"/>
      <c r="F300" s="7"/>
    </row>
    <row r="301" spans="1:23" outlineLevel="1">
      <c r="A301" s="76"/>
      <c r="B301" s="8" t="s">
        <v>74</v>
      </c>
      <c r="C301" s="9"/>
      <c r="D301" s="10"/>
      <c r="E301" s="337"/>
      <c r="F301" s="12">
        <f>SUM(F262:F300)</f>
        <v>0</v>
      </c>
    </row>
    <row r="302" spans="1:23" ht="16.2" outlineLevel="1" thickBot="1">
      <c r="A302" s="46"/>
      <c r="B302" s="3"/>
      <c r="D302" s="1"/>
      <c r="E302" s="106"/>
      <c r="F302" s="13"/>
    </row>
    <row r="303" spans="1:23" ht="16.2" outlineLevel="1" thickBot="1">
      <c r="A303" s="68" t="s">
        <v>14</v>
      </c>
      <c r="B303" s="68" t="s">
        <v>246</v>
      </c>
      <c r="C303" s="68"/>
      <c r="D303" s="68"/>
      <c r="E303" s="100"/>
      <c r="F303" s="68"/>
    </row>
    <row r="304" spans="1:23" outlineLevel="1">
      <c r="A304" s="46"/>
      <c r="B304" s="3"/>
      <c r="D304" s="1"/>
      <c r="E304" s="106"/>
      <c r="F304" s="13"/>
    </row>
    <row r="305" spans="1:6" outlineLevel="1">
      <c r="A305" s="46"/>
      <c r="B305" s="14" t="s">
        <v>251</v>
      </c>
      <c r="D305" s="1"/>
      <c r="E305" s="106"/>
      <c r="F305" s="13"/>
    </row>
    <row r="306" spans="1:6" ht="225.75" customHeight="1" outlineLevel="1">
      <c r="A306" s="76">
        <v>1</v>
      </c>
      <c r="B306" s="5" t="s">
        <v>87</v>
      </c>
      <c r="C306" s="2" t="s">
        <v>7</v>
      </c>
      <c r="D306" s="1">
        <f>SUM(D307:D312)</f>
        <v>89</v>
      </c>
      <c r="E306" s="106"/>
      <c r="F306" s="15">
        <f>E306*D306</f>
        <v>0</v>
      </c>
    </row>
    <row r="307" spans="1:6" outlineLevel="1">
      <c r="A307" s="72"/>
      <c r="B307" s="19" t="s">
        <v>101</v>
      </c>
      <c r="C307" s="2" t="s">
        <v>7</v>
      </c>
      <c r="D307" s="1">
        <f>48-48</f>
        <v>0</v>
      </c>
      <c r="E307" s="106"/>
      <c r="F307" s="7"/>
    </row>
    <row r="308" spans="1:6" outlineLevel="1">
      <c r="A308" s="72"/>
      <c r="B308" s="19" t="s">
        <v>102</v>
      </c>
      <c r="C308" s="2" t="s">
        <v>7</v>
      </c>
      <c r="D308" s="1">
        <v>38</v>
      </c>
      <c r="E308" s="106"/>
      <c r="F308" s="7"/>
    </row>
    <row r="309" spans="1:6" outlineLevel="1">
      <c r="A309" s="72"/>
      <c r="B309" s="19" t="s">
        <v>103</v>
      </c>
      <c r="C309" s="2" t="s">
        <v>7</v>
      </c>
      <c r="D309" s="1">
        <f>85-85</f>
        <v>0</v>
      </c>
      <c r="E309" s="106"/>
      <c r="F309" s="7"/>
    </row>
    <row r="310" spans="1:6" outlineLevel="1">
      <c r="A310" s="72"/>
      <c r="B310" s="19" t="s">
        <v>104</v>
      </c>
      <c r="C310" s="2" t="s">
        <v>7</v>
      </c>
      <c r="D310" s="1">
        <v>12</v>
      </c>
      <c r="E310" s="106"/>
      <c r="F310" s="7"/>
    </row>
    <row r="311" spans="1:6" outlineLevel="1">
      <c r="A311" s="72"/>
      <c r="B311" s="19" t="s">
        <v>105</v>
      </c>
      <c r="C311" s="2" t="s">
        <v>7</v>
      </c>
      <c r="D311" s="1">
        <v>29</v>
      </c>
      <c r="E311" s="106"/>
      <c r="F311" s="7"/>
    </row>
    <row r="312" spans="1:6" outlineLevel="1">
      <c r="A312" s="72"/>
      <c r="B312" s="19" t="s">
        <v>106</v>
      </c>
      <c r="C312" s="2" t="s">
        <v>7</v>
      </c>
      <c r="D312" s="1">
        <v>10</v>
      </c>
      <c r="E312" s="106"/>
      <c r="F312" s="7"/>
    </row>
    <row r="313" spans="1:6" outlineLevel="1">
      <c r="A313" s="72"/>
      <c r="B313" s="5"/>
      <c r="D313" s="1"/>
      <c r="E313" s="106"/>
      <c r="F313" s="7"/>
    </row>
    <row r="314" spans="1:6" ht="192.75" customHeight="1" outlineLevel="1">
      <c r="A314" s="76">
        <f>A306+1</f>
        <v>2</v>
      </c>
      <c r="B314" s="23" t="s">
        <v>248</v>
      </c>
      <c r="C314" s="2" t="s">
        <v>7</v>
      </c>
      <c r="D314" s="1">
        <f>52-51</f>
        <v>1</v>
      </c>
      <c r="E314" s="106"/>
      <c r="F314" s="15">
        <f>E314*D314</f>
        <v>0</v>
      </c>
    </row>
    <row r="315" spans="1:6" ht="180" customHeight="1" outlineLevel="1">
      <c r="A315" s="76">
        <f>A314+1</f>
        <v>3</v>
      </c>
      <c r="B315" s="23" t="s">
        <v>249</v>
      </c>
      <c r="C315" s="2" t="s">
        <v>7</v>
      </c>
      <c r="D315" s="1">
        <f>2-2</f>
        <v>0</v>
      </c>
      <c r="E315" s="106"/>
      <c r="F315" s="15">
        <f>E315*D315</f>
        <v>0</v>
      </c>
    </row>
    <row r="316" spans="1:6" outlineLevel="1">
      <c r="A316" s="76"/>
      <c r="B316" s="23"/>
      <c r="D316" s="1"/>
      <c r="E316" s="106"/>
      <c r="F316" s="7"/>
    </row>
    <row r="317" spans="1:6" outlineLevel="1">
      <c r="A317" s="76"/>
      <c r="B317" s="23" t="s">
        <v>250</v>
      </c>
      <c r="D317" s="1"/>
      <c r="E317" s="106"/>
      <c r="F317" s="7"/>
    </row>
    <row r="318" spans="1:6" ht="192" customHeight="1" outlineLevel="1">
      <c r="A318" s="72">
        <f>A315+1</f>
        <v>4</v>
      </c>
      <c r="B318" s="23" t="s">
        <v>85</v>
      </c>
      <c r="C318" s="2" t="s">
        <v>7</v>
      </c>
      <c r="D318" s="1">
        <f>SUM(D319:D324)</f>
        <v>36</v>
      </c>
      <c r="E318" s="106"/>
      <c r="F318" s="15">
        <f>E318*D318</f>
        <v>0</v>
      </c>
    </row>
    <row r="319" spans="1:6" outlineLevel="1">
      <c r="A319" s="72"/>
      <c r="B319" s="19" t="s">
        <v>101</v>
      </c>
      <c r="C319" s="2" t="s">
        <v>7</v>
      </c>
      <c r="D319" s="1">
        <f>6-6</f>
        <v>0</v>
      </c>
      <c r="E319" s="106"/>
      <c r="F319" s="7"/>
    </row>
    <row r="320" spans="1:6" outlineLevel="1">
      <c r="A320" s="72"/>
      <c r="B320" s="19" t="s">
        <v>102</v>
      </c>
      <c r="C320" s="2" t="s">
        <v>7</v>
      </c>
      <c r="D320" s="1">
        <v>6</v>
      </c>
      <c r="E320" s="106"/>
      <c r="F320" s="7"/>
    </row>
    <row r="321" spans="1:6" outlineLevel="1">
      <c r="A321" s="72"/>
      <c r="B321" s="19" t="s">
        <v>103</v>
      </c>
      <c r="C321" s="2" t="s">
        <v>7</v>
      </c>
      <c r="D321" s="1">
        <f>8-8</f>
        <v>0</v>
      </c>
      <c r="E321" s="106"/>
      <c r="F321" s="7"/>
    </row>
    <row r="322" spans="1:6" outlineLevel="1">
      <c r="A322" s="72"/>
      <c r="B322" s="19" t="s">
        <v>104</v>
      </c>
      <c r="C322" s="2" t="s">
        <v>7</v>
      </c>
      <c r="D322" s="1">
        <v>8</v>
      </c>
      <c r="E322" s="106"/>
      <c r="F322" s="7"/>
    </row>
    <row r="323" spans="1:6" outlineLevel="1">
      <c r="A323" s="72"/>
      <c r="B323" s="19" t="s">
        <v>105</v>
      </c>
      <c r="C323" s="2" t="s">
        <v>7</v>
      </c>
      <c r="D323" s="1">
        <v>17</v>
      </c>
      <c r="E323" s="106"/>
      <c r="F323" s="7"/>
    </row>
    <row r="324" spans="1:6" outlineLevel="1">
      <c r="A324" s="72"/>
      <c r="B324" s="19" t="s">
        <v>106</v>
      </c>
      <c r="C324" s="2" t="s">
        <v>7</v>
      </c>
      <c r="D324" s="1">
        <v>5</v>
      </c>
      <c r="E324" s="106"/>
      <c r="F324" s="7"/>
    </row>
    <row r="325" spans="1:6" outlineLevel="1">
      <c r="A325" s="72"/>
      <c r="B325" s="23"/>
      <c r="D325" s="1"/>
      <c r="E325" s="106"/>
      <c r="F325" s="7"/>
    </row>
    <row r="326" spans="1:6" ht="174" customHeight="1" outlineLevel="1">
      <c r="A326" s="72">
        <f t="shared" ref="A326" si="20">A318+1</f>
        <v>5</v>
      </c>
      <c r="B326" s="23" t="s">
        <v>252</v>
      </c>
      <c r="C326" s="2" t="s">
        <v>7</v>
      </c>
      <c r="D326" s="1">
        <f>9-5</f>
        <v>4</v>
      </c>
      <c r="E326" s="106"/>
      <c r="F326" s="15">
        <f>E326*D326</f>
        <v>0</v>
      </c>
    </row>
    <row r="327" spans="1:6" outlineLevel="1">
      <c r="A327" s="44"/>
      <c r="B327" s="23"/>
      <c r="D327" s="1"/>
      <c r="E327" s="106"/>
      <c r="F327" s="7"/>
    </row>
    <row r="328" spans="1:6" outlineLevel="1">
      <c r="A328" s="46"/>
      <c r="B328" s="8" t="s">
        <v>247</v>
      </c>
      <c r="C328" s="9"/>
      <c r="D328" s="10"/>
      <c r="E328" s="337"/>
      <c r="F328" s="12">
        <f>SUM(F305:F327)</f>
        <v>0</v>
      </c>
    </row>
    <row r="329" spans="1:6" ht="16.2" outlineLevel="1" thickBot="1">
      <c r="A329" s="46"/>
      <c r="B329" s="3"/>
      <c r="D329" s="1"/>
      <c r="E329" s="106"/>
      <c r="F329" s="13"/>
    </row>
    <row r="330" spans="1:6" ht="16.2" thickBot="1">
      <c r="A330" s="68" t="s">
        <v>33</v>
      </c>
      <c r="B330" s="68" t="s">
        <v>30</v>
      </c>
      <c r="C330" s="68"/>
      <c r="D330" s="68"/>
      <c r="E330" s="100"/>
      <c r="F330" s="68"/>
    </row>
    <row r="331" spans="1:6" outlineLevel="1">
      <c r="A331" s="43"/>
      <c r="B331" s="3"/>
      <c r="D331" s="1"/>
      <c r="E331" s="106"/>
      <c r="F331" s="1"/>
    </row>
    <row r="332" spans="1:6" outlineLevel="1">
      <c r="A332" s="43"/>
      <c r="B332" s="14" t="s">
        <v>288</v>
      </c>
      <c r="D332" s="1"/>
      <c r="E332" s="106"/>
      <c r="F332" s="1"/>
    </row>
    <row r="333" spans="1:6" ht="52.5" customHeight="1" outlineLevel="1">
      <c r="A333" s="72">
        <v>1</v>
      </c>
      <c r="B333" s="5" t="s">
        <v>313</v>
      </c>
      <c r="C333" s="2" t="s">
        <v>7</v>
      </c>
      <c r="D333" s="1">
        <v>1</v>
      </c>
      <c r="E333" s="106"/>
      <c r="F333" s="15">
        <f t="shared" ref="F333:F339" si="21">E333*D333</f>
        <v>0</v>
      </c>
    </row>
    <row r="334" spans="1:6" ht="51.75" customHeight="1" outlineLevel="1">
      <c r="A334" s="72">
        <f t="shared" ref="A334:A339" si="22">A333+1</f>
        <v>2</v>
      </c>
      <c r="B334" s="5" t="s">
        <v>312</v>
      </c>
      <c r="C334" s="2" t="s">
        <v>7</v>
      </c>
      <c r="D334" s="1">
        <v>18</v>
      </c>
      <c r="E334" s="106"/>
      <c r="F334" s="15">
        <f t="shared" si="21"/>
        <v>0</v>
      </c>
    </row>
    <row r="335" spans="1:6" ht="51" customHeight="1" outlineLevel="1">
      <c r="A335" s="72">
        <f t="shared" si="22"/>
        <v>3</v>
      </c>
      <c r="B335" s="5" t="s">
        <v>311</v>
      </c>
      <c r="C335" s="2" t="s">
        <v>7</v>
      </c>
      <c r="D335" s="1">
        <v>3</v>
      </c>
      <c r="E335" s="106"/>
      <c r="F335" s="15">
        <f t="shared" si="21"/>
        <v>0</v>
      </c>
    </row>
    <row r="336" spans="1:6" ht="84" customHeight="1" outlineLevel="1">
      <c r="A336" s="72">
        <f t="shared" si="22"/>
        <v>4</v>
      </c>
      <c r="B336" s="5" t="s">
        <v>307</v>
      </c>
      <c r="C336" s="2" t="s">
        <v>7</v>
      </c>
      <c r="D336" s="1">
        <v>18</v>
      </c>
      <c r="E336" s="106"/>
      <c r="F336" s="15">
        <f t="shared" si="21"/>
        <v>0</v>
      </c>
    </row>
    <row r="337" spans="1:6" ht="50.25" customHeight="1" outlineLevel="1">
      <c r="A337" s="72">
        <f t="shared" si="22"/>
        <v>5</v>
      </c>
      <c r="B337" s="5" t="s">
        <v>308</v>
      </c>
      <c r="C337" s="2" t="s">
        <v>7</v>
      </c>
      <c r="D337" s="1">
        <v>2</v>
      </c>
      <c r="E337" s="106"/>
      <c r="F337" s="15">
        <f t="shared" si="21"/>
        <v>0</v>
      </c>
    </row>
    <row r="338" spans="1:6" ht="62.4" outlineLevel="1">
      <c r="A338" s="72">
        <f t="shared" si="22"/>
        <v>6</v>
      </c>
      <c r="B338" s="5" t="s">
        <v>309</v>
      </c>
      <c r="C338" s="14" t="s">
        <v>7</v>
      </c>
      <c r="D338" s="1">
        <v>3</v>
      </c>
      <c r="E338" s="106"/>
      <c r="F338" s="15">
        <f t="shared" si="21"/>
        <v>0</v>
      </c>
    </row>
    <row r="339" spans="1:6" ht="46.8" outlineLevel="1">
      <c r="A339" s="72">
        <f t="shared" si="22"/>
        <v>7</v>
      </c>
      <c r="B339" s="5" t="s">
        <v>310</v>
      </c>
      <c r="C339" s="2" t="s">
        <v>7</v>
      </c>
      <c r="D339" s="1">
        <v>3</v>
      </c>
      <c r="E339" s="106"/>
      <c r="F339" s="15">
        <f t="shared" si="21"/>
        <v>0</v>
      </c>
    </row>
    <row r="340" spans="1:6" outlineLevel="1">
      <c r="A340" s="72"/>
      <c r="B340" s="5"/>
      <c r="D340" s="1"/>
      <c r="E340" s="106"/>
      <c r="F340" s="7"/>
    </row>
    <row r="341" spans="1:6" outlineLevel="1">
      <c r="A341" s="72"/>
      <c r="B341" s="5" t="s">
        <v>286</v>
      </c>
      <c r="D341" s="1"/>
      <c r="E341" s="106"/>
      <c r="F341" s="7"/>
    </row>
    <row r="342" spans="1:6" ht="303.75" customHeight="1" outlineLevel="1">
      <c r="A342" s="72">
        <f>A339+1</f>
        <v>8</v>
      </c>
      <c r="B342" s="51" t="s">
        <v>285</v>
      </c>
      <c r="C342" s="2" t="s">
        <v>7</v>
      </c>
      <c r="D342" s="1">
        <v>1</v>
      </c>
      <c r="E342" s="106"/>
      <c r="F342" s="15">
        <f>E342*D342</f>
        <v>0</v>
      </c>
    </row>
    <row r="343" spans="1:6" ht="381.75" customHeight="1" outlineLevel="1">
      <c r="A343" s="72">
        <f>A342+1</f>
        <v>9</v>
      </c>
      <c r="B343" s="5" t="s">
        <v>284</v>
      </c>
      <c r="C343" s="2" t="s">
        <v>7</v>
      </c>
      <c r="D343" s="1">
        <v>2</v>
      </c>
      <c r="E343" s="106"/>
      <c r="F343" s="15">
        <f>E343*D343</f>
        <v>0</v>
      </c>
    </row>
    <row r="344" spans="1:6" outlineLevel="1">
      <c r="A344" s="72"/>
      <c r="B344" s="5"/>
      <c r="D344" s="1"/>
      <c r="E344" s="106"/>
      <c r="F344" s="7"/>
    </row>
    <row r="345" spans="1:6" outlineLevel="1">
      <c r="A345" s="72"/>
      <c r="B345" s="5" t="s">
        <v>287</v>
      </c>
      <c r="D345" s="1"/>
      <c r="E345" s="106"/>
      <c r="F345" s="7"/>
    </row>
    <row r="346" spans="1:6" ht="383.25" customHeight="1" outlineLevel="1">
      <c r="A346" s="72">
        <f>A343+1</f>
        <v>10</v>
      </c>
      <c r="B346" s="5" t="s">
        <v>278</v>
      </c>
      <c r="C346" s="2" t="s">
        <v>7</v>
      </c>
      <c r="D346" s="1">
        <v>6</v>
      </c>
      <c r="E346" s="106"/>
      <c r="F346" s="15">
        <f>E346*D346</f>
        <v>0</v>
      </c>
    </row>
    <row r="347" spans="1:6" ht="333" customHeight="1" outlineLevel="1">
      <c r="A347" s="72">
        <f>A346+1</f>
        <v>11</v>
      </c>
      <c r="B347" s="5" t="s">
        <v>279</v>
      </c>
      <c r="C347" s="2" t="s">
        <v>7</v>
      </c>
      <c r="D347" s="1">
        <v>12</v>
      </c>
      <c r="E347" s="106"/>
      <c r="F347" s="15">
        <f>E347*D347</f>
        <v>0</v>
      </c>
    </row>
    <row r="348" spans="1:6" ht="18" customHeight="1" outlineLevel="1">
      <c r="A348" s="72"/>
      <c r="B348" s="5"/>
      <c r="D348" s="1"/>
      <c r="E348" s="106"/>
      <c r="F348" s="7"/>
    </row>
    <row r="349" spans="1:6" ht="18" customHeight="1" outlineLevel="1">
      <c r="A349" s="72"/>
      <c r="B349" s="5" t="s">
        <v>289</v>
      </c>
      <c r="D349" s="1"/>
      <c r="E349" s="106"/>
      <c r="F349" s="7"/>
    </row>
    <row r="350" spans="1:6" ht="239.25" customHeight="1" outlineLevel="1">
      <c r="A350" s="72">
        <f>A347+1</f>
        <v>12</v>
      </c>
      <c r="B350" s="5" t="s">
        <v>280</v>
      </c>
      <c r="D350" s="1"/>
      <c r="E350" s="106"/>
      <c r="F350" s="7"/>
    </row>
    <row r="351" spans="1:6" ht="192.75" customHeight="1" outlineLevel="1">
      <c r="A351" s="72">
        <f>A350+1</f>
        <v>13</v>
      </c>
      <c r="B351" s="5" t="s">
        <v>277</v>
      </c>
      <c r="C351" s="2" t="s">
        <v>7</v>
      </c>
      <c r="D351" s="1">
        <v>8</v>
      </c>
      <c r="E351" s="106"/>
      <c r="F351" s="15">
        <f>E351*D351</f>
        <v>0</v>
      </c>
    </row>
    <row r="352" spans="1:6" ht="15.75" customHeight="1" outlineLevel="1">
      <c r="A352" s="72"/>
      <c r="B352" s="5"/>
      <c r="D352" s="1"/>
      <c r="E352" s="106"/>
      <c r="F352" s="7"/>
    </row>
    <row r="353" spans="1:14" ht="15.75" customHeight="1" outlineLevel="1">
      <c r="A353" s="72"/>
      <c r="B353" s="5" t="s">
        <v>290</v>
      </c>
      <c r="D353" s="1"/>
      <c r="E353" s="106"/>
      <c r="F353" s="7"/>
    </row>
    <row r="354" spans="1:14" ht="227.25" customHeight="1" outlineLevel="1">
      <c r="A354" s="72">
        <f>A351+1</f>
        <v>14</v>
      </c>
      <c r="B354" s="113" t="s">
        <v>303</v>
      </c>
      <c r="D354" s="1"/>
      <c r="E354" s="106"/>
      <c r="F354" s="7"/>
    </row>
    <row r="355" spans="1:14" ht="240.75" customHeight="1" outlineLevel="1">
      <c r="A355" s="72"/>
      <c r="B355" s="20" t="s">
        <v>77</v>
      </c>
      <c r="D355" s="1"/>
      <c r="E355" s="106"/>
      <c r="F355" s="7"/>
      <c r="L355" s="18"/>
    </row>
    <row r="356" spans="1:14" ht="318.75" customHeight="1" outlineLevel="1">
      <c r="A356" s="72"/>
      <c r="B356" s="20" t="s">
        <v>304</v>
      </c>
      <c r="D356" s="1"/>
      <c r="E356" s="106"/>
      <c r="F356" s="7"/>
      <c r="L356" s="18"/>
      <c r="M356" s="40"/>
      <c r="N356" s="18"/>
    </row>
    <row r="357" spans="1:14" ht="93.6" outlineLevel="1">
      <c r="A357" s="72"/>
      <c r="B357" s="20" t="s">
        <v>392</v>
      </c>
      <c r="C357" s="2" t="s">
        <v>7</v>
      </c>
      <c r="D357" s="1">
        <v>1</v>
      </c>
      <c r="E357" s="106"/>
      <c r="F357" s="15">
        <f>E357*D357</f>
        <v>0</v>
      </c>
    </row>
    <row r="358" spans="1:14" ht="225.75" customHeight="1" outlineLevel="1">
      <c r="A358" s="72">
        <f>A354+1</f>
        <v>15</v>
      </c>
      <c r="B358" s="113" t="s">
        <v>305</v>
      </c>
      <c r="D358" s="1"/>
      <c r="E358" s="106"/>
      <c r="F358" s="7"/>
    </row>
    <row r="359" spans="1:14" ht="241.5" customHeight="1" outlineLevel="1">
      <c r="A359" s="72"/>
      <c r="B359" s="20" t="s">
        <v>76</v>
      </c>
      <c r="D359" s="1"/>
      <c r="E359" s="106"/>
      <c r="F359" s="7"/>
    </row>
    <row r="360" spans="1:14" ht="319.5" customHeight="1" outlineLevel="1">
      <c r="A360" s="72"/>
      <c r="B360" s="20" t="s">
        <v>306</v>
      </c>
      <c r="D360" s="1"/>
      <c r="E360" s="106"/>
      <c r="F360" s="7"/>
    </row>
    <row r="361" spans="1:14" ht="78" outlineLevel="1">
      <c r="A361" s="72"/>
      <c r="B361" s="20" t="s">
        <v>75</v>
      </c>
      <c r="C361" s="2" t="s">
        <v>7</v>
      </c>
      <c r="D361" s="1">
        <v>18</v>
      </c>
      <c r="E361" s="106"/>
      <c r="F361" s="15">
        <f>E361*D361</f>
        <v>0</v>
      </c>
    </row>
    <row r="362" spans="1:14" ht="225.75" customHeight="1" outlineLevel="1">
      <c r="A362" s="72">
        <f>A358+1</f>
        <v>16</v>
      </c>
      <c r="B362" s="23" t="s">
        <v>362</v>
      </c>
      <c r="D362" s="1"/>
      <c r="E362" s="106"/>
      <c r="F362" s="7"/>
    </row>
    <row r="363" spans="1:14" ht="239.25" customHeight="1" outlineLevel="1">
      <c r="A363" s="72"/>
      <c r="B363" s="20" t="s">
        <v>315</v>
      </c>
      <c r="D363" s="1"/>
      <c r="E363" s="106"/>
      <c r="F363" s="7"/>
    </row>
    <row r="364" spans="1:14" ht="318.75" customHeight="1" outlineLevel="1">
      <c r="A364" s="72"/>
      <c r="B364" s="20" t="s">
        <v>316</v>
      </c>
      <c r="D364" s="1"/>
      <c r="E364" s="106"/>
      <c r="F364" s="7"/>
    </row>
    <row r="365" spans="1:14" ht="81" customHeight="1" outlineLevel="1">
      <c r="A365" s="72"/>
      <c r="B365" s="20" t="s">
        <v>314</v>
      </c>
      <c r="C365" s="2" t="s">
        <v>7</v>
      </c>
      <c r="D365" s="1">
        <v>3</v>
      </c>
      <c r="E365" s="106"/>
      <c r="F365" s="15">
        <f>E365*D365</f>
        <v>0</v>
      </c>
    </row>
    <row r="366" spans="1:14" outlineLevel="1">
      <c r="A366" s="72"/>
      <c r="B366" s="114"/>
      <c r="D366" s="1"/>
      <c r="E366" s="106"/>
      <c r="F366" s="7"/>
    </row>
    <row r="367" spans="1:14" outlineLevel="1">
      <c r="A367" s="72"/>
      <c r="B367" s="114" t="s">
        <v>292</v>
      </c>
      <c r="D367" s="1"/>
      <c r="E367" s="106"/>
      <c r="F367" s="7"/>
    </row>
    <row r="368" spans="1:14" ht="285" customHeight="1" outlineLevel="1">
      <c r="A368" s="72">
        <f>A362+1</f>
        <v>17</v>
      </c>
      <c r="B368" s="20" t="s">
        <v>383</v>
      </c>
      <c r="C368" s="2" t="s">
        <v>10</v>
      </c>
      <c r="D368" s="1">
        <v>1</v>
      </c>
      <c r="E368" s="106"/>
      <c r="F368" s="15">
        <f>E368*D368</f>
        <v>0</v>
      </c>
    </row>
    <row r="369" spans="1:6" ht="312" outlineLevel="1">
      <c r="A369" s="72">
        <f>A368+1</f>
        <v>18</v>
      </c>
      <c r="B369" s="20" t="s">
        <v>382</v>
      </c>
      <c r="C369" s="2" t="s">
        <v>10</v>
      </c>
      <c r="D369" s="1">
        <v>1</v>
      </c>
      <c r="E369" s="106"/>
      <c r="F369" s="15">
        <f>E369*D369</f>
        <v>0</v>
      </c>
    </row>
    <row r="370" spans="1:6" outlineLevel="1">
      <c r="A370" s="72"/>
      <c r="B370" s="114"/>
      <c r="D370" s="1"/>
      <c r="E370" s="106"/>
      <c r="F370" s="7"/>
    </row>
    <row r="371" spans="1:6" outlineLevel="1">
      <c r="A371" s="72"/>
      <c r="B371" s="114" t="s">
        <v>291</v>
      </c>
      <c r="D371" s="1"/>
      <c r="E371" s="106"/>
      <c r="F371" s="7"/>
    </row>
    <row r="372" spans="1:6" ht="93.6" outlineLevel="1">
      <c r="A372" s="72">
        <f>A369+1</f>
        <v>19</v>
      </c>
      <c r="B372" s="114" t="s">
        <v>283</v>
      </c>
      <c r="D372" s="1"/>
      <c r="E372" s="106"/>
      <c r="F372" s="7"/>
    </row>
    <row r="373" spans="1:6" ht="327.60000000000002" outlineLevel="1">
      <c r="A373" s="72"/>
      <c r="B373" s="115" t="s">
        <v>98</v>
      </c>
      <c r="C373" s="2" t="s">
        <v>7</v>
      </c>
      <c r="D373" s="1">
        <v>2</v>
      </c>
      <c r="E373" s="106"/>
      <c r="F373" s="15">
        <f>E373*D373</f>
        <v>0</v>
      </c>
    </row>
    <row r="374" spans="1:6" ht="93.6" outlineLevel="1" collapsed="1">
      <c r="A374" s="72">
        <f>A372+1</f>
        <v>20</v>
      </c>
      <c r="B374" s="115" t="s">
        <v>281</v>
      </c>
      <c r="D374" s="1"/>
      <c r="E374" s="106"/>
      <c r="F374" s="7"/>
    </row>
    <row r="375" spans="1:6" ht="374.4" outlineLevel="1" collapsed="1">
      <c r="A375" s="72"/>
      <c r="B375" s="115" t="s">
        <v>99</v>
      </c>
      <c r="C375" s="2" t="s">
        <v>7</v>
      </c>
      <c r="D375" s="1">
        <v>5</v>
      </c>
      <c r="E375" s="106"/>
      <c r="F375" s="15">
        <f>E375*D375</f>
        <v>0</v>
      </c>
    </row>
    <row r="376" spans="1:6" ht="93.6" outlineLevel="1">
      <c r="A376" s="72">
        <f>A374+1</f>
        <v>21</v>
      </c>
      <c r="B376" s="115" t="s">
        <v>282</v>
      </c>
      <c r="D376" s="1"/>
      <c r="E376" s="106"/>
      <c r="F376" s="7"/>
    </row>
    <row r="377" spans="1:6" ht="323.25" customHeight="1" outlineLevel="1">
      <c r="A377" s="72"/>
      <c r="B377" s="115" t="s">
        <v>98</v>
      </c>
      <c r="C377" s="2" t="s">
        <v>7</v>
      </c>
      <c r="D377" s="1">
        <v>1</v>
      </c>
      <c r="E377" s="106"/>
      <c r="F377" s="15">
        <f>E377*D377</f>
        <v>0</v>
      </c>
    </row>
    <row r="378" spans="1:6" ht="43.2" outlineLevel="1">
      <c r="A378" s="72">
        <f>A376+1</f>
        <v>22</v>
      </c>
      <c r="B378" s="116" t="s">
        <v>97</v>
      </c>
      <c r="C378" s="2" t="s">
        <v>10</v>
      </c>
      <c r="D378" s="1">
        <v>1</v>
      </c>
      <c r="E378" s="106"/>
      <c r="F378" s="15">
        <f>E378*D378</f>
        <v>0</v>
      </c>
    </row>
    <row r="379" spans="1:6" outlineLevel="1">
      <c r="B379" s="114"/>
      <c r="D379" s="1"/>
      <c r="E379" s="106"/>
      <c r="F379" s="7"/>
    </row>
    <row r="380" spans="1:6" outlineLevel="1">
      <c r="A380" s="44"/>
      <c r="B380" s="8" t="s">
        <v>31</v>
      </c>
      <c r="C380" s="9"/>
      <c r="D380" s="10"/>
      <c r="E380" s="337"/>
      <c r="F380" s="12">
        <f>SUM(F332:F379)</f>
        <v>0</v>
      </c>
    </row>
    <row r="381" spans="1:6" ht="16.2" thickBot="1">
      <c r="A381" s="44"/>
      <c r="B381" s="3"/>
      <c r="D381" s="1"/>
      <c r="E381" s="106"/>
      <c r="F381" s="13"/>
    </row>
    <row r="382" spans="1:6" ht="16.2" thickBot="1">
      <c r="A382" s="117" t="s">
        <v>46</v>
      </c>
      <c r="B382" s="117" t="s">
        <v>192</v>
      </c>
      <c r="C382" s="118"/>
      <c r="D382" s="118"/>
      <c r="E382" s="118"/>
      <c r="F382" s="119"/>
    </row>
    <row r="383" spans="1:6">
      <c r="A383" s="120"/>
      <c r="B383" s="121"/>
      <c r="C383" s="103"/>
      <c r="D383" s="106"/>
      <c r="E383" s="106"/>
      <c r="F383" s="122"/>
    </row>
    <row r="384" spans="1:6" ht="67.5" customHeight="1">
      <c r="A384" s="123">
        <v>1</v>
      </c>
      <c r="B384" s="124" t="s">
        <v>274</v>
      </c>
      <c r="C384" s="103" t="s">
        <v>10</v>
      </c>
      <c r="D384" s="106">
        <v>6</v>
      </c>
      <c r="E384" s="106"/>
      <c r="F384" s="15">
        <f>E384*D384</f>
        <v>0</v>
      </c>
    </row>
    <row r="385" spans="1:6">
      <c r="A385" s="104">
        <f>A384+1</f>
        <v>2</v>
      </c>
      <c r="B385" s="124" t="s">
        <v>275</v>
      </c>
      <c r="C385" s="103" t="s">
        <v>10</v>
      </c>
      <c r="D385" s="106">
        <v>6</v>
      </c>
      <c r="E385" s="106"/>
      <c r="F385" s="15">
        <f>E385*D385</f>
        <v>0</v>
      </c>
    </row>
    <row r="386" spans="1:6" ht="187.2">
      <c r="A386" s="104">
        <f>A385+1</f>
        <v>3</v>
      </c>
      <c r="B386" s="124" t="s">
        <v>320</v>
      </c>
      <c r="C386" s="103" t="s">
        <v>10</v>
      </c>
      <c r="D386" s="106">
        <v>3</v>
      </c>
      <c r="E386" s="106"/>
      <c r="F386" s="15">
        <f>E386*D386</f>
        <v>0</v>
      </c>
    </row>
    <row r="387" spans="1:6" ht="62.4">
      <c r="A387" s="104">
        <f>A386+1</f>
        <v>4</v>
      </c>
      <c r="B387" s="124" t="s">
        <v>276</v>
      </c>
      <c r="C387" s="103" t="s">
        <v>10</v>
      </c>
      <c r="D387" s="106">
        <v>6</v>
      </c>
      <c r="E387" s="106"/>
      <c r="F387" s="15">
        <f>E387*D387</f>
        <v>0</v>
      </c>
    </row>
    <row r="388" spans="1:6">
      <c r="A388" s="104"/>
      <c r="B388" s="124"/>
      <c r="C388" s="103"/>
      <c r="D388" s="106"/>
      <c r="E388" s="106"/>
      <c r="F388" s="125"/>
    </row>
    <row r="389" spans="1:6" outlineLevel="1">
      <c r="A389" s="126"/>
      <c r="B389" s="127" t="s">
        <v>321</v>
      </c>
      <c r="C389" s="103"/>
      <c r="D389" s="106"/>
      <c r="E389" s="106"/>
      <c r="F389" s="13"/>
    </row>
    <row r="390" spans="1:6" ht="332.25" customHeight="1" outlineLevel="1">
      <c r="A390" s="126"/>
      <c r="B390" s="127" t="s">
        <v>342</v>
      </c>
      <c r="C390" s="103"/>
      <c r="D390" s="106"/>
      <c r="E390" s="106"/>
      <c r="F390" s="13"/>
    </row>
    <row r="391" spans="1:6" ht="245.25" customHeight="1" outlineLevel="1">
      <c r="A391" s="126"/>
      <c r="B391" s="127" t="s">
        <v>337</v>
      </c>
      <c r="C391" s="103"/>
      <c r="D391" s="106"/>
      <c r="E391" s="106"/>
      <c r="F391" s="13"/>
    </row>
    <row r="392" spans="1:6" ht="19.5" customHeight="1" outlineLevel="1">
      <c r="A392" s="126"/>
      <c r="B392" s="127"/>
      <c r="C392" s="103"/>
      <c r="D392" s="106"/>
      <c r="E392" s="106"/>
      <c r="F392" s="13"/>
    </row>
    <row r="393" spans="1:6" outlineLevel="1">
      <c r="A393" s="104">
        <f>A387+1</f>
        <v>5</v>
      </c>
      <c r="B393" s="124" t="s">
        <v>335</v>
      </c>
      <c r="C393" s="103" t="s">
        <v>10</v>
      </c>
      <c r="D393" s="106">
        <v>14</v>
      </c>
      <c r="E393" s="106"/>
      <c r="F393" s="15">
        <f t="shared" ref="F393:F398" si="23">E393*D393</f>
        <v>0</v>
      </c>
    </row>
    <row r="394" spans="1:6" ht="52.5" customHeight="1" outlineLevel="1">
      <c r="A394" s="104">
        <f t="shared" ref="A394:A399" si="24">A393+1</f>
        <v>6</v>
      </c>
      <c r="B394" s="124" t="s">
        <v>334</v>
      </c>
      <c r="C394" s="103" t="s">
        <v>36</v>
      </c>
      <c r="D394" s="106">
        <v>26</v>
      </c>
      <c r="E394" s="106"/>
      <c r="F394" s="15">
        <f t="shared" si="23"/>
        <v>0</v>
      </c>
    </row>
    <row r="395" spans="1:6" ht="271.5" customHeight="1" outlineLevel="1">
      <c r="A395" s="104">
        <f t="shared" si="24"/>
        <v>7</v>
      </c>
      <c r="B395" s="128" t="s">
        <v>340</v>
      </c>
      <c r="C395" s="129" t="s">
        <v>36</v>
      </c>
      <c r="D395" s="130">
        <v>26</v>
      </c>
      <c r="E395" s="106"/>
      <c r="F395" s="15">
        <f t="shared" si="23"/>
        <v>0</v>
      </c>
    </row>
    <row r="396" spans="1:6" ht="93.6" outlineLevel="1">
      <c r="A396" s="104">
        <f t="shared" si="24"/>
        <v>8</v>
      </c>
      <c r="B396" s="128" t="s">
        <v>338</v>
      </c>
      <c r="C396" s="129" t="s">
        <v>326</v>
      </c>
      <c r="D396" s="130">
        <v>14</v>
      </c>
      <c r="E396" s="106"/>
      <c r="F396" s="15">
        <f t="shared" si="23"/>
        <v>0</v>
      </c>
    </row>
    <row r="397" spans="1:6" ht="116.25" customHeight="1" outlineLevel="1">
      <c r="A397" s="104">
        <f t="shared" si="24"/>
        <v>9</v>
      </c>
      <c r="B397" s="128" t="s">
        <v>339</v>
      </c>
      <c r="C397" s="131" t="s">
        <v>326</v>
      </c>
      <c r="D397" s="106">
        <v>4</v>
      </c>
      <c r="E397" s="106"/>
      <c r="F397" s="1">
        <f t="shared" si="23"/>
        <v>0</v>
      </c>
    </row>
    <row r="398" spans="1:6" ht="99" customHeight="1" outlineLevel="1">
      <c r="A398" s="76">
        <f t="shared" si="24"/>
        <v>10</v>
      </c>
      <c r="B398" s="132" t="s">
        <v>341</v>
      </c>
      <c r="C398" s="133" t="s">
        <v>10</v>
      </c>
      <c r="D398" s="1">
        <v>42</v>
      </c>
      <c r="E398" s="106"/>
      <c r="F398" s="1">
        <f t="shared" si="23"/>
        <v>0</v>
      </c>
    </row>
    <row r="399" spans="1:6" ht="379.5" customHeight="1" outlineLevel="1">
      <c r="A399" s="76">
        <f t="shared" si="24"/>
        <v>11</v>
      </c>
      <c r="B399" s="132" t="s">
        <v>344</v>
      </c>
    </row>
    <row r="400" spans="1:6" ht="69.75" customHeight="1" outlineLevel="1">
      <c r="A400" s="43"/>
      <c r="B400" s="132" t="s">
        <v>343</v>
      </c>
      <c r="C400" s="133" t="s">
        <v>10</v>
      </c>
      <c r="D400" s="1">
        <v>14</v>
      </c>
      <c r="E400" s="106"/>
      <c r="F400" s="1">
        <f>E400*D400</f>
        <v>0</v>
      </c>
    </row>
    <row r="401" spans="1:6" ht="84.75" customHeight="1" outlineLevel="1">
      <c r="A401" s="76">
        <f>A399+1</f>
        <v>12</v>
      </c>
      <c r="B401" s="5" t="s">
        <v>336</v>
      </c>
      <c r="C401" s="2" t="s">
        <v>7</v>
      </c>
      <c r="D401" s="1">
        <v>6</v>
      </c>
      <c r="E401" s="106"/>
      <c r="F401" s="15">
        <f>E401*D401</f>
        <v>0</v>
      </c>
    </row>
    <row r="402" spans="1:6" ht="17.25" customHeight="1" outlineLevel="1">
      <c r="A402" s="44"/>
      <c r="B402" s="5"/>
      <c r="D402" s="1"/>
      <c r="E402" s="106"/>
      <c r="F402" s="7"/>
    </row>
    <row r="403" spans="1:6" outlineLevel="1">
      <c r="A403" s="44"/>
      <c r="B403" s="5" t="s">
        <v>317</v>
      </c>
      <c r="D403" s="1"/>
      <c r="E403" s="106"/>
      <c r="F403" s="7"/>
    </row>
    <row r="404" spans="1:6" ht="178.5" customHeight="1" outlineLevel="1">
      <c r="A404" s="76"/>
      <c r="B404" s="5" t="s">
        <v>333</v>
      </c>
      <c r="D404" s="1"/>
      <c r="E404" s="106"/>
      <c r="F404" s="7"/>
    </row>
    <row r="405" spans="1:6" ht="94.5" customHeight="1" outlineLevel="1">
      <c r="A405" s="43"/>
      <c r="B405" s="134" t="s">
        <v>345</v>
      </c>
    </row>
    <row r="406" spans="1:6" outlineLevel="1">
      <c r="A406" s="76">
        <f>A401+1</f>
        <v>13</v>
      </c>
      <c r="B406" s="134" t="s">
        <v>358</v>
      </c>
      <c r="C406" s="133" t="s">
        <v>7</v>
      </c>
      <c r="D406" s="1">
        <v>25</v>
      </c>
      <c r="E406" s="106"/>
      <c r="F406" s="15">
        <f t="shared" ref="F406" si="25">E406*D406</f>
        <v>0</v>
      </c>
    </row>
    <row r="407" spans="1:6" outlineLevel="1">
      <c r="A407" s="76">
        <f t="shared" ref="A407:A412" si="26">A406+1</f>
        <v>14</v>
      </c>
      <c r="B407" s="134" t="s">
        <v>359</v>
      </c>
      <c r="C407" s="133" t="s">
        <v>7</v>
      </c>
      <c r="D407" s="1">
        <v>25</v>
      </c>
      <c r="E407" s="106"/>
      <c r="F407" s="15">
        <f t="shared" ref="F407:F409" si="27">E407*D407</f>
        <v>0</v>
      </c>
    </row>
    <row r="408" spans="1:6" outlineLevel="1">
      <c r="A408" s="76">
        <f t="shared" si="26"/>
        <v>15</v>
      </c>
      <c r="B408" s="134" t="s">
        <v>360</v>
      </c>
      <c r="C408" s="133" t="s">
        <v>7</v>
      </c>
      <c r="D408" s="1">
        <v>25</v>
      </c>
      <c r="E408" s="106"/>
      <c r="F408" s="15">
        <f t="shared" si="27"/>
        <v>0</v>
      </c>
    </row>
    <row r="409" spans="1:6" outlineLevel="1">
      <c r="A409" s="76">
        <f t="shared" si="26"/>
        <v>16</v>
      </c>
      <c r="B409" s="134" t="s">
        <v>361</v>
      </c>
      <c r="C409" s="133" t="s">
        <v>7</v>
      </c>
      <c r="D409" s="1">
        <v>25</v>
      </c>
      <c r="E409" s="106"/>
      <c r="F409" s="15">
        <f t="shared" si="27"/>
        <v>0</v>
      </c>
    </row>
    <row r="410" spans="1:6" ht="160.5" customHeight="1" outlineLevel="1">
      <c r="A410" s="76">
        <f t="shared" si="26"/>
        <v>17</v>
      </c>
      <c r="B410" s="132" t="s">
        <v>95</v>
      </c>
      <c r="C410" s="133" t="s">
        <v>36</v>
      </c>
      <c r="D410" s="1">
        <v>10</v>
      </c>
      <c r="E410" s="106"/>
      <c r="F410" s="15">
        <f t="shared" ref="F410" si="28">E410*D410</f>
        <v>0</v>
      </c>
    </row>
    <row r="411" spans="1:6" ht="131.25" customHeight="1" outlineLevel="1" collapsed="1">
      <c r="A411" s="76">
        <f t="shared" si="26"/>
        <v>18</v>
      </c>
      <c r="B411" s="132" t="s">
        <v>96</v>
      </c>
      <c r="C411" s="133" t="s">
        <v>36</v>
      </c>
      <c r="D411" s="1">
        <v>10</v>
      </c>
      <c r="E411" s="106"/>
      <c r="F411" s="15">
        <f t="shared" ref="F411" si="29">E411*D411</f>
        <v>0</v>
      </c>
    </row>
    <row r="412" spans="1:6" ht="46.8" outlineLevel="1">
      <c r="A412" s="76">
        <f t="shared" si="26"/>
        <v>19</v>
      </c>
      <c r="B412" s="132" t="s">
        <v>293</v>
      </c>
      <c r="C412" s="133" t="s">
        <v>10</v>
      </c>
      <c r="D412" s="1">
        <v>1</v>
      </c>
      <c r="E412" s="106"/>
      <c r="F412" s="1">
        <f>D412*E412</f>
        <v>0</v>
      </c>
    </row>
    <row r="413" spans="1:6" outlineLevel="1">
      <c r="A413" s="43"/>
      <c r="B413" s="132"/>
      <c r="C413" s="133"/>
      <c r="D413" s="1"/>
      <c r="E413" s="106"/>
      <c r="F413" s="1"/>
    </row>
    <row r="414" spans="1:6" outlineLevel="1">
      <c r="A414" s="43"/>
      <c r="B414" s="132" t="s">
        <v>319</v>
      </c>
      <c r="C414" s="133"/>
      <c r="D414" s="1"/>
      <c r="E414" s="106"/>
      <c r="F414" s="1"/>
    </row>
    <row r="415" spans="1:6" ht="78" outlineLevel="1">
      <c r="A415" s="76">
        <f>A412+1</f>
        <v>20</v>
      </c>
      <c r="B415" s="132" t="s">
        <v>322</v>
      </c>
      <c r="C415" s="133" t="s">
        <v>23</v>
      </c>
      <c r="D415" s="1">
        <v>22</v>
      </c>
      <c r="E415" s="106"/>
      <c r="F415" s="1">
        <f>D415*E415</f>
        <v>0</v>
      </c>
    </row>
    <row r="416" spans="1:6" outlineLevel="1">
      <c r="A416" s="43"/>
      <c r="B416" s="132"/>
      <c r="C416" s="133"/>
      <c r="D416" s="1"/>
      <c r="E416" s="106"/>
      <c r="F416" s="1"/>
    </row>
    <row r="417" spans="1:6" outlineLevel="1">
      <c r="A417" s="43"/>
      <c r="B417" s="132" t="s">
        <v>318</v>
      </c>
      <c r="C417" s="133"/>
      <c r="D417" s="1"/>
      <c r="E417" s="106"/>
      <c r="F417" s="1"/>
    </row>
    <row r="418" spans="1:6" ht="115.5" customHeight="1" outlineLevel="1">
      <c r="A418" s="76"/>
      <c r="B418" s="132" t="s">
        <v>323</v>
      </c>
    </row>
    <row r="419" spans="1:6" ht="109.2" outlineLevel="1">
      <c r="A419" s="76">
        <f>A415+1</f>
        <v>21</v>
      </c>
      <c r="B419" s="132" t="s">
        <v>325</v>
      </c>
      <c r="C419" s="133" t="s">
        <v>36</v>
      </c>
      <c r="D419" s="1">
        <v>245</v>
      </c>
      <c r="E419" s="106"/>
      <c r="F419" s="1">
        <f>D419*E419</f>
        <v>0</v>
      </c>
    </row>
    <row r="420" spans="1:6" ht="93.6" outlineLevel="1">
      <c r="A420" s="76">
        <f>A419+1</f>
        <v>22</v>
      </c>
      <c r="B420" s="132" t="s">
        <v>324</v>
      </c>
      <c r="C420" s="133" t="s">
        <v>36</v>
      </c>
      <c r="D420" s="1">
        <v>60</v>
      </c>
      <c r="E420" s="106"/>
      <c r="F420" s="1">
        <f>D420*E420</f>
        <v>0</v>
      </c>
    </row>
    <row r="421" spans="1:6" ht="187.2" outlineLevel="1">
      <c r="A421" s="43"/>
      <c r="B421" s="132" t="s">
        <v>328</v>
      </c>
      <c r="C421" s="133"/>
      <c r="D421" s="1"/>
      <c r="E421" s="106"/>
      <c r="F421" s="1"/>
    </row>
    <row r="422" spans="1:6" ht="130.5" customHeight="1" outlineLevel="1">
      <c r="A422" s="76">
        <f>A420+1</f>
        <v>23</v>
      </c>
      <c r="B422" s="132" t="s">
        <v>327</v>
      </c>
      <c r="C422" s="133" t="s">
        <v>326</v>
      </c>
      <c r="D422" s="1">
        <v>60</v>
      </c>
      <c r="E422" s="106"/>
      <c r="F422" s="1">
        <f>D422*E422</f>
        <v>0</v>
      </c>
    </row>
    <row r="423" spans="1:6" outlineLevel="1">
      <c r="A423" s="43"/>
      <c r="B423" s="132"/>
      <c r="C423" s="133"/>
      <c r="D423" s="1"/>
      <c r="E423" s="106"/>
      <c r="F423" s="1"/>
    </row>
    <row r="424" spans="1:6" outlineLevel="1">
      <c r="A424" s="43"/>
      <c r="B424" s="132" t="s">
        <v>329</v>
      </c>
      <c r="C424" s="133"/>
      <c r="D424" s="1"/>
      <c r="E424" s="106"/>
      <c r="F424" s="1"/>
    </row>
    <row r="425" spans="1:6" ht="159" customHeight="1" outlineLevel="1">
      <c r="A425" s="76"/>
      <c r="B425" s="132" t="s">
        <v>332</v>
      </c>
      <c r="C425" s="133"/>
      <c r="D425" s="1"/>
      <c r="E425" s="106"/>
      <c r="F425" s="1"/>
    </row>
    <row r="426" spans="1:6" ht="162" customHeight="1" outlineLevel="1">
      <c r="A426" s="76">
        <f>A422+1</f>
        <v>24</v>
      </c>
      <c r="B426" s="132" t="s">
        <v>330</v>
      </c>
      <c r="C426" s="133" t="s">
        <v>23</v>
      </c>
      <c r="D426" s="1">
        <v>1330</v>
      </c>
      <c r="E426" s="106"/>
      <c r="F426" s="1">
        <f>D426*E426</f>
        <v>0</v>
      </c>
    </row>
    <row r="427" spans="1:6" ht="62.4" outlineLevel="1">
      <c r="A427" s="76">
        <f>A426+1</f>
        <v>25</v>
      </c>
      <c r="B427" s="132" t="s">
        <v>331</v>
      </c>
      <c r="C427" s="133" t="s">
        <v>10</v>
      </c>
      <c r="D427" s="1">
        <v>30</v>
      </c>
      <c r="E427" s="106"/>
      <c r="F427" s="1">
        <f>D427*E427</f>
        <v>0</v>
      </c>
    </row>
    <row r="428" spans="1:6" outlineLevel="1">
      <c r="A428" s="43"/>
      <c r="B428" s="132"/>
      <c r="C428" s="133"/>
      <c r="D428" s="1"/>
      <c r="E428" s="106"/>
      <c r="F428" s="13"/>
    </row>
    <row r="429" spans="1:6" outlineLevel="1">
      <c r="A429" s="43"/>
      <c r="B429" s="53" t="s">
        <v>196</v>
      </c>
      <c r="C429" s="54"/>
      <c r="D429" s="10"/>
      <c r="E429" s="337"/>
      <c r="F429" s="12">
        <f>SUM(F384:F428)</f>
        <v>0</v>
      </c>
    </row>
    <row r="430" spans="1:6" ht="16.2" thickBot="1">
      <c r="A430" s="43"/>
      <c r="B430" s="3"/>
      <c r="D430" s="1"/>
      <c r="E430" s="106"/>
      <c r="F430" s="13"/>
    </row>
    <row r="431" spans="1:6" ht="16.2" thickBot="1">
      <c r="A431" s="135" t="s">
        <v>118</v>
      </c>
      <c r="B431" s="135" t="s">
        <v>15</v>
      </c>
      <c r="C431" s="119"/>
      <c r="D431" s="119"/>
      <c r="E431" s="118"/>
      <c r="F431" s="119"/>
    </row>
    <row r="432" spans="1:6">
      <c r="A432" s="3"/>
      <c r="B432" s="3"/>
      <c r="C432" s="3"/>
      <c r="D432" s="3"/>
      <c r="E432" s="121"/>
      <c r="F432" s="3"/>
    </row>
    <row r="433" spans="1:6" outlineLevel="1">
      <c r="A433" s="136"/>
      <c r="B433" s="2" t="s">
        <v>349</v>
      </c>
      <c r="D433" s="1"/>
      <c r="E433" s="106"/>
      <c r="F433" s="1"/>
    </row>
    <row r="434" spans="1:6" ht="46.8" outlineLevel="1">
      <c r="A434" s="72">
        <v>1</v>
      </c>
      <c r="B434" s="5" t="s">
        <v>295</v>
      </c>
      <c r="C434" s="2" t="s">
        <v>7</v>
      </c>
      <c r="D434" s="1">
        <v>1</v>
      </c>
      <c r="E434" s="106"/>
      <c r="F434" s="15">
        <f>E434*D434</f>
        <v>0</v>
      </c>
    </row>
    <row r="435" spans="1:6" ht="85.5" customHeight="1" outlineLevel="1">
      <c r="A435" s="72">
        <f>A434+1</f>
        <v>2</v>
      </c>
      <c r="B435" s="5" t="s">
        <v>350</v>
      </c>
      <c r="C435" s="2" t="s">
        <v>7</v>
      </c>
      <c r="D435" s="1">
        <v>2</v>
      </c>
      <c r="E435" s="106"/>
      <c r="F435" s="15">
        <f>E435*D435</f>
        <v>0</v>
      </c>
    </row>
    <row r="436" spans="1:6" outlineLevel="1">
      <c r="A436" s="137"/>
      <c r="B436" s="138"/>
      <c r="C436" s="58"/>
      <c r="D436" s="57"/>
      <c r="E436" s="106"/>
      <c r="F436" s="125"/>
    </row>
    <row r="437" spans="1:6" ht="31.2" outlineLevel="1">
      <c r="A437" s="2"/>
      <c r="B437" s="14" t="s">
        <v>352</v>
      </c>
    </row>
    <row r="438" spans="1:6" ht="46.8" outlineLevel="1">
      <c r="A438" s="72">
        <f>A435+1</f>
        <v>3</v>
      </c>
      <c r="B438" s="5" t="s">
        <v>295</v>
      </c>
      <c r="C438" s="2" t="s">
        <v>7</v>
      </c>
      <c r="D438" s="1">
        <v>1</v>
      </c>
      <c r="E438" s="106"/>
      <c r="F438" s="15">
        <f>E438*D438</f>
        <v>0</v>
      </c>
    </row>
    <row r="439" spans="1:6" ht="93.6" outlineLevel="1">
      <c r="A439" s="72">
        <f>A438+1</f>
        <v>4</v>
      </c>
      <c r="B439" s="5" t="s">
        <v>351</v>
      </c>
      <c r="C439" s="2" t="s">
        <v>7</v>
      </c>
      <c r="D439" s="1">
        <v>2</v>
      </c>
      <c r="E439" s="106"/>
      <c r="F439" s="15">
        <f>E439*D439</f>
        <v>0</v>
      </c>
    </row>
    <row r="440" spans="1:6" outlineLevel="1">
      <c r="A440" s="137"/>
      <c r="B440" s="138"/>
      <c r="C440" s="58"/>
      <c r="D440" s="57"/>
      <c r="E440" s="106"/>
      <c r="F440" s="125"/>
    </row>
    <row r="441" spans="1:6" outlineLevel="1">
      <c r="A441" s="2"/>
      <c r="B441" s="2" t="s">
        <v>296</v>
      </c>
    </row>
    <row r="442" spans="1:6" ht="31.2" outlineLevel="1">
      <c r="A442" s="72">
        <f>A439+1</f>
        <v>5</v>
      </c>
      <c r="B442" s="14" t="s">
        <v>297</v>
      </c>
      <c r="C442" s="2" t="s">
        <v>7</v>
      </c>
      <c r="D442" s="1">
        <v>4</v>
      </c>
      <c r="E442" s="106"/>
      <c r="F442" s="15">
        <f>E442*D442</f>
        <v>0</v>
      </c>
    </row>
    <row r="443" spans="1:6" ht="31.2" outlineLevel="1">
      <c r="A443" s="72">
        <f>A442+1</f>
        <v>6</v>
      </c>
      <c r="B443" s="14" t="s">
        <v>298</v>
      </c>
      <c r="C443" s="2" t="s">
        <v>7</v>
      </c>
      <c r="D443" s="1">
        <v>2</v>
      </c>
      <c r="E443" s="106"/>
      <c r="F443" s="15">
        <f>E443*D443</f>
        <v>0</v>
      </c>
    </row>
    <row r="444" spans="1:6" ht="31.2" outlineLevel="1">
      <c r="A444" s="72">
        <f>A443+1</f>
        <v>7</v>
      </c>
      <c r="B444" s="14" t="s">
        <v>299</v>
      </c>
      <c r="C444" s="2" t="s">
        <v>7</v>
      </c>
      <c r="D444" s="1">
        <v>2</v>
      </c>
      <c r="E444" s="106"/>
      <c r="F444" s="15">
        <f>E444*D444</f>
        <v>0</v>
      </c>
    </row>
    <row r="445" spans="1:6" ht="46.8" outlineLevel="1">
      <c r="A445" s="72">
        <f>A444+1</f>
        <v>8</v>
      </c>
      <c r="B445" s="14" t="s">
        <v>300</v>
      </c>
      <c r="C445" s="2" t="s">
        <v>7</v>
      </c>
      <c r="D445" s="1">
        <v>4</v>
      </c>
      <c r="E445" s="106"/>
      <c r="F445" s="15">
        <f>E445*D445</f>
        <v>0</v>
      </c>
    </row>
    <row r="446" spans="1:6" ht="31.2" outlineLevel="1">
      <c r="A446" s="72">
        <f>A445+1</f>
        <v>9</v>
      </c>
      <c r="B446" s="5" t="s">
        <v>301</v>
      </c>
      <c r="C446" s="2" t="s">
        <v>7</v>
      </c>
      <c r="D446" s="1">
        <v>12</v>
      </c>
      <c r="E446" s="106"/>
      <c r="F446" s="15">
        <f>E446*D446</f>
        <v>0</v>
      </c>
    </row>
    <row r="447" spans="1:6" outlineLevel="1">
      <c r="A447" s="72"/>
      <c r="B447" s="5"/>
      <c r="D447" s="1"/>
      <c r="E447" s="106"/>
      <c r="F447" s="7"/>
    </row>
    <row r="448" spans="1:6" outlineLevel="1">
      <c r="A448" s="73"/>
      <c r="B448" s="5" t="s">
        <v>193</v>
      </c>
      <c r="D448" s="1"/>
      <c r="E448" s="106"/>
      <c r="F448" s="7"/>
    </row>
    <row r="449" spans="1:6" ht="46.8" outlineLevel="1">
      <c r="A449" s="72">
        <f>A446+1</f>
        <v>10</v>
      </c>
      <c r="B449" s="5" t="s">
        <v>294</v>
      </c>
      <c r="C449" s="2" t="s">
        <v>7</v>
      </c>
      <c r="D449" s="1">
        <v>4</v>
      </c>
      <c r="E449" s="106"/>
      <c r="F449" s="15">
        <f>E449*D449</f>
        <v>0</v>
      </c>
    </row>
    <row r="450" spans="1:6" ht="124.8" outlineLevel="1">
      <c r="A450" s="72">
        <f>A449+1</f>
        <v>11</v>
      </c>
      <c r="B450" s="5" t="s">
        <v>195</v>
      </c>
      <c r="C450" s="2" t="s">
        <v>7</v>
      </c>
      <c r="D450" s="1">
        <v>28</v>
      </c>
      <c r="E450" s="106"/>
      <c r="F450" s="15">
        <f>D450*E450</f>
        <v>0</v>
      </c>
    </row>
    <row r="451" spans="1:6" ht="124.8" outlineLevel="1">
      <c r="A451" s="72">
        <f>A450+1</f>
        <v>12</v>
      </c>
      <c r="B451" s="5" t="s">
        <v>194</v>
      </c>
      <c r="C451" s="2" t="s">
        <v>7</v>
      </c>
      <c r="D451" s="1">
        <v>32</v>
      </c>
      <c r="E451" s="106"/>
      <c r="F451" s="15">
        <f>D451*E451</f>
        <v>0</v>
      </c>
    </row>
    <row r="452" spans="1:6" outlineLevel="1">
      <c r="A452" s="2"/>
      <c r="B452" s="5"/>
      <c r="D452" s="1"/>
      <c r="E452" s="106"/>
      <c r="F452" s="7"/>
    </row>
    <row r="453" spans="1:6" outlineLevel="1">
      <c r="A453" s="41"/>
      <c r="B453" s="8" t="s">
        <v>17</v>
      </c>
      <c r="C453" s="9"/>
      <c r="D453" s="10"/>
      <c r="E453" s="337"/>
      <c r="F453" s="12">
        <f>SUM(F434:F452)</f>
        <v>0</v>
      </c>
    </row>
    <row r="454" spans="1:6" ht="16.2" thickBot="1"/>
    <row r="455" spans="1:6" ht="16.2" thickBot="1">
      <c r="A455" s="100" t="s">
        <v>131</v>
      </c>
      <c r="B455" s="100" t="s">
        <v>119</v>
      </c>
      <c r="C455" s="101"/>
      <c r="D455" s="101"/>
      <c r="E455" s="101"/>
      <c r="F455" s="101"/>
    </row>
    <row r="456" spans="1:6">
      <c r="A456" s="102"/>
      <c r="B456" s="103"/>
      <c r="C456" s="103"/>
      <c r="D456" s="103"/>
      <c r="F456" s="103"/>
    </row>
    <row r="457" spans="1:6" ht="31.2">
      <c r="A457" s="104">
        <v>1</v>
      </c>
      <c r="B457" s="105" t="s">
        <v>245</v>
      </c>
      <c r="C457" s="103" t="s">
        <v>10</v>
      </c>
      <c r="D457" s="106">
        <v>1</v>
      </c>
      <c r="E457" s="106"/>
      <c r="F457" s="338">
        <f>E457*D457</f>
        <v>0</v>
      </c>
    </row>
    <row r="458" spans="1:6">
      <c r="B458" s="58"/>
      <c r="C458" s="58"/>
      <c r="D458" s="58"/>
      <c r="F458" s="58"/>
    </row>
    <row r="459" spans="1:6">
      <c r="B459" s="53" t="s">
        <v>120</v>
      </c>
      <c r="C459" s="54"/>
      <c r="D459" s="10"/>
      <c r="E459" s="337"/>
      <c r="F459" s="12">
        <f>SUM(F457:F458)</f>
        <v>0</v>
      </c>
    </row>
    <row r="460" spans="1:6">
      <c r="A460" s="60"/>
    </row>
  </sheetData>
  <mergeCells count="135">
    <mergeCell ref="B31:E31"/>
    <mergeCell ref="B1:E1"/>
    <mergeCell ref="B127:E127"/>
    <mergeCell ref="B100:E100"/>
    <mergeCell ref="B74:E74"/>
    <mergeCell ref="B72:E72"/>
    <mergeCell ref="B23:E23"/>
    <mergeCell ref="B56:E56"/>
    <mergeCell ref="B50:E50"/>
    <mergeCell ref="B49:E49"/>
    <mergeCell ref="B48:E48"/>
    <mergeCell ref="B53:E53"/>
    <mergeCell ref="B52:E52"/>
    <mergeCell ref="B51:E51"/>
    <mergeCell ref="B54:E54"/>
    <mergeCell ref="B55:E55"/>
    <mergeCell ref="B33:E33"/>
    <mergeCell ref="B34:E34"/>
    <mergeCell ref="B35:E35"/>
    <mergeCell ref="B112:E112"/>
    <mergeCell ref="B125:E125"/>
    <mergeCell ref="B103:E103"/>
    <mergeCell ref="B104:E104"/>
    <mergeCell ref="B105:E105"/>
    <mergeCell ref="B37:E37"/>
    <mergeCell ref="B141:E141"/>
    <mergeCell ref="B136:E136"/>
    <mergeCell ref="B137:E137"/>
    <mergeCell ref="B138:E138"/>
    <mergeCell ref="B139:E139"/>
    <mergeCell ref="B140:E140"/>
    <mergeCell ref="B132:E132"/>
    <mergeCell ref="B130:E130"/>
    <mergeCell ref="B133:E133"/>
    <mergeCell ref="B135:E135"/>
    <mergeCell ref="B129:E129"/>
    <mergeCell ref="B128:E128"/>
    <mergeCell ref="B108:E108"/>
    <mergeCell ref="B109:E109"/>
    <mergeCell ref="B124:E124"/>
    <mergeCell ref="B123:E123"/>
    <mergeCell ref="B122:E122"/>
    <mergeCell ref="B121:E121"/>
    <mergeCell ref="B120:E120"/>
    <mergeCell ref="B119:E119"/>
    <mergeCell ref="B110:E110"/>
    <mergeCell ref="B111:E111"/>
    <mergeCell ref="B118:E118"/>
    <mergeCell ref="B117:E117"/>
    <mergeCell ref="B116:E116"/>
    <mergeCell ref="B115:E115"/>
    <mergeCell ref="B114:E114"/>
    <mergeCell ref="B113:E113"/>
    <mergeCell ref="B106:E106"/>
    <mergeCell ref="B107:E107"/>
    <mergeCell ref="B96:E96"/>
    <mergeCell ref="B97:E97"/>
    <mergeCell ref="B98:E98"/>
    <mergeCell ref="B99:E99"/>
    <mergeCell ref="B102:E102"/>
    <mergeCell ref="B91:E91"/>
    <mergeCell ref="B92:E92"/>
    <mergeCell ref="B93:E93"/>
    <mergeCell ref="B94:E94"/>
    <mergeCell ref="B95:E95"/>
    <mergeCell ref="B86:E86"/>
    <mergeCell ref="B87:E87"/>
    <mergeCell ref="B88:E88"/>
    <mergeCell ref="B89:E89"/>
    <mergeCell ref="B90:E90"/>
    <mergeCell ref="B80:E80"/>
    <mergeCell ref="B81:E81"/>
    <mergeCell ref="B82:E82"/>
    <mergeCell ref="B84:E84"/>
    <mergeCell ref="B85:E85"/>
    <mergeCell ref="B83:E83"/>
    <mergeCell ref="B75:E75"/>
    <mergeCell ref="B76:E76"/>
    <mergeCell ref="B77:E77"/>
    <mergeCell ref="B78:E78"/>
    <mergeCell ref="B79:E79"/>
    <mergeCell ref="B70:E70"/>
    <mergeCell ref="B69:E69"/>
    <mergeCell ref="B68:E68"/>
    <mergeCell ref="B67:E67"/>
    <mergeCell ref="B71:E71"/>
    <mergeCell ref="B62:E62"/>
    <mergeCell ref="B63:E63"/>
    <mergeCell ref="B64:E64"/>
    <mergeCell ref="B65:E65"/>
    <mergeCell ref="B66:E66"/>
    <mergeCell ref="B57:E57"/>
    <mergeCell ref="B58:E58"/>
    <mergeCell ref="B59:E59"/>
    <mergeCell ref="B60:E60"/>
    <mergeCell ref="B61:E61"/>
    <mergeCell ref="C17:E17"/>
    <mergeCell ref="B32:E32"/>
    <mergeCell ref="B45:E45"/>
    <mergeCell ref="B46:E46"/>
    <mergeCell ref="B47:E47"/>
    <mergeCell ref="B40:E40"/>
    <mergeCell ref="B41:E41"/>
    <mergeCell ref="B42:E42"/>
    <mergeCell ref="B43:E43"/>
    <mergeCell ref="B44:E44"/>
    <mergeCell ref="B38:E38"/>
    <mergeCell ref="B39:E39"/>
    <mergeCell ref="B22:E22"/>
    <mergeCell ref="B24:E24"/>
    <mergeCell ref="B25:E25"/>
    <mergeCell ref="B26:E26"/>
    <mergeCell ref="B19:E19"/>
    <mergeCell ref="B20:E20"/>
    <mergeCell ref="B18:E18"/>
    <mergeCell ref="B21:E21"/>
    <mergeCell ref="B27:E27"/>
    <mergeCell ref="B28:E28"/>
    <mergeCell ref="B29:E29"/>
    <mergeCell ref="B30:E30"/>
    <mergeCell ref="B2:E2"/>
    <mergeCell ref="C5:E5"/>
    <mergeCell ref="C8:E8"/>
    <mergeCell ref="C7:E7"/>
    <mergeCell ref="C10:E10"/>
    <mergeCell ref="B3:E3"/>
    <mergeCell ref="B4:E4"/>
    <mergeCell ref="C15:E15"/>
    <mergeCell ref="C16:E16"/>
    <mergeCell ref="C14:E14"/>
    <mergeCell ref="C11:E11"/>
    <mergeCell ref="C9:E9"/>
    <mergeCell ref="C13:E13"/>
    <mergeCell ref="C6:E6"/>
    <mergeCell ref="C12:E12"/>
  </mergeCells>
  <phoneticPr fontId="26" type="noConversion"/>
  <pageMargins left="0.70866141732283472" right="0.70866141732283472" top="0.74803149606299213" bottom="0.74803149606299213" header="0.31496062992125984" footer="0.31496062992125984"/>
  <pageSetup paperSize="9" scale="98" fitToHeight="0" orientation="portrait" r:id="rId1"/>
  <headerFooter>
    <oddFooter>&amp;C&amp;P/&amp;N</oddFooter>
  </headerFooter>
  <rowBreaks count="30" manualBreakCount="30">
    <brk id="35" max="5" man="1"/>
    <brk id="60" max="5" man="1"/>
    <brk id="72" max="5" man="1"/>
    <brk id="116" max="5" man="1"/>
    <brk id="133" max="5" man="1"/>
    <brk id="142" max="5" man="1"/>
    <brk id="160" max="5" man="1"/>
    <brk id="184" max="5" man="1"/>
    <brk id="196" max="5" man="1"/>
    <brk id="212" max="5" man="1"/>
    <brk id="224" max="5" man="1"/>
    <brk id="246" max="5" man="1"/>
    <brk id="259" max="5" man="1"/>
    <brk id="288" max="5" man="1"/>
    <brk id="302" max="5" man="1"/>
    <brk id="329" max="5" man="1"/>
    <brk id="340" max="5" man="1"/>
    <brk id="344" max="5" man="1"/>
    <brk id="348" max="5" man="1"/>
    <brk id="352" max="5" man="1"/>
    <brk id="355" max="5" man="1"/>
    <brk id="358" max="5" man="1"/>
    <brk id="366" max="5" man="1"/>
    <brk id="370" max="5" man="1"/>
    <brk id="374" max="5" man="1"/>
    <brk id="381" max="5" man="1"/>
    <brk id="396" max="5" man="1"/>
    <brk id="401" max="5" man="1"/>
    <brk id="413" max="5" man="1"/>
    <brk id="43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C524-F35B-433A-98B9-CFC4A9AEA97E}">
  <dimension ref="A1:X1898"/>
  <sheetViews>
    <sheetView topLeftCell="A189" zoomScaleNormal="100" workbookViewId="0">
      <selection activeCell="B192" sqref="B192:G192"/>
    </sheetView>
  </sheetViews>
  <sheetFormatPr defaultColWidth="9.109375" defaultRowHeight="15.6" outlineLevelRow="1"/>
  <cols>
    <col min="1" max="1" width="4.88671875" style="18" customWidth="1"/>
    <col min="2" max="2" width="45.6640625" style="2" customWidth="1"/>
    <col min="3" max="3" width="6.33203125" style="2" bestFit="1" customWidth="1"/>
    <col min="4" max="4" width="9.6640625" style="2" hidden="1" customWidth="1"/>
    <col min="5" max="5" width="9.6640625" style="2" customWidth="1"/>
    <col min="6" max="6" width="10.33203125" style="2" customWidth="1"/>
    <col min="7" max="7" width="13.88671875" style="2" customWidth="1"/>
    <col min="8" max="8" width="9.109375" style="2"/>
    <col min="9" max="12" width="9.109375" style="18"/>
    <col min="13" max="13" width="25.33203125" style="2" customWidth="1"/>
    <col min="14" max="21" width="9.109375" style="2"/>
    <col min="22" max="22" width="25" style="2" customWidth="1"/>
    <col min="23" max="23" width="31.44140625" style="2" customWidth="1"/>
    <col min="24" max="24" width="34.44140625" style="2" customWidth="1"/>
    <col min="25" max="16384" width="9.109375" style="2"/>
  </cols>
  <sheetData>
    <row r="1" spans="1:7">
      <c r="B1" s="467" t="s">
        <v>886</v>
      </c>
    </row>
    <row r="3" spans="1:7">
      <c r="A3" s="41"/>
      <c r="B3" s="504" t="s">
        <v>73</v>
      </c>
      <c r="C3" s="505"/>
      <c r="D3" s="505"/>
      <c r="E3" s="505"/>
      <c r="F3" s="505"/>
      <c r="G3" s="1"/>
    </row>
    <row r="4" spans="1:7">
      <c r="A4" s="41"/>
      <c r="B4" s="488" t="s">
        <v>875</v>
      </c>
      <c r="C4" s="488"/>
      <c r="D4" s="488"/>
      <c r="E4" s="488"/>
      <c r="F4" s="488"/>
      <c r="G4" s="1"/>
    </row>
    <row r="5" spans="1:7">
      <c r="A5" s="41"/>
      <c r="B5" s="490" t="s">
        <v>9</v>
      </c>
      <c r="C5" s="490"/>
      <c r="D5" s="490"/>
      <c r="E5" s="490"/>
      <c r="F5" s="490"/>
      <c r="G5" s="1"/>
    </row>
    <row r="6" spans="1:7">
      <c r="A6" s="41"/>
      <c r="B6" s="491"/>
      <c r="C6" s="491"/>
      <c r="D6" s="491"/>
      <c r="E6" s="491"/>
      <c r="F6" s="491"/>
      <c r="G6" s="1"/>
    </row>
    <row r="7" spans="1:7">
      <c r="A7" s="42" t="s">
        <v>0</v>
      </c>
      <c r="B7" s="3" t="s">
        <v>1</v>
      </c>
      <c r="C7" s="489"/>
      <c r="D7" s="489"/>
      <c r="E7" s="489"/>
      <c r="F7" s="489"/>
      <c r="G7" s="4">
        <f>G155</f>
        <v>0</v>
      </c>
    </row>
    <row r="8" spans="1:7">
      <c r="A8" s="42" t="s">
        <v>2</v>
      </c>
      <c r="B8" s="3" t="s">
        <v>21</v>
      </c>
      <c r="C8" s="489"/>
      <c r="D8" s="489"/>
      <c r="E8" s="489"/>
      <c r="F8" s="489"/>
      <c r="G8" s="4">
        <f>G185</f>
        <v>0</v>
      </c>
    </row>
    <row r="9" spans="1:7">
      <c r="A9" s="42" t="s">
        <v>3</v>
      </c>
      <c r="B9" s="3" t="s">
        <v>24</v>
      </c>
      <c r="C9" s="489"/>
      <c r="D9" s="489"/>
      <c r="E9" s="489"/>
      <c r="F9" s="489"/>
      <c r="G9" s="4">
        <f>G197</f>
        <v>0</v>
      </c>
    </row>
    <row r="10" spans="1:7">
      <c r="A10" s="42" t="s">
        <v>4</v>
      </c>
      <c r="B10" s="3" t="s">
        <v>26</v>
      </c>
      <c r="C10" s="489"/>
      <c r="D10" s="489"/>
      <c r="E10" s="489"/>
      <c r="F10" s="489"/>
      <c r="G10" s="4">
        <f>G225</f>
        <v>0</v>
      </c>
    </row>
    <row r="11" spans="1:7">
      <c r="A11" s="42" t="s">
        <v>8</v>
      </c>
      <c r="B11" s="3" t="s">
        <v>28</v>
      </c>
      <c r="C11" s="489"/>
      <c r="D11" s="489"/>
      <c r="E11" s="489"/>
      <c r="F11" s="489"/>
      <c r="G11" s="4">
        <f>G247</f>
        <v>0</v>
      </c>
    </row>
    <row r="12" spans="1:7">
      <c r="A12" s="42" t="s">
        <v>12</v>
      </c>
      <c r="B12" s="3" t="s">
        <v>34</v>
      </c>
      <c r="C12" s="489"/>
      <c r="D12" s="489"/>
      <c r="E12" s="489"/>
      <c r="F12" s="489"/>
      <c r="G12" s="4">
        <f>G260</f>
        <v>0</v>
      </c>
    </row>
    <row r="13" spans="1:7">
      <c r="A13" s="52" t="s">
        <v>13</v>
      </c>
      <c r="B13" s="3" t="s">
        <v>54</v>
      </c>
      <c r="C13" s="489"/>
      <c r="D13" s="489"/>
      <c r="E13" s="489"/>
      <c r="F13" s="489"/>
      <c r="G13" s="4">
        <f>G303</f>
        <v>0</v>
      </c>
    </row>
    <row r="14" spans="1:7">
      <c r="A14" s="52" t="s">
        <v>14</v>
      </c>
      <c r="B14" s="3" t="s">
        <v>246</v>
      </c>
      <c r="C14" s="489"/>
      <c r="D14" s="489"/>
      <c r="E14" s="489"/>
      <c r="F14" s="489"/>
      <c r="G14" s="4">
        <f>G330</f>
        <v>0</v>
      </c>
    </row>
    <row r="15" spans="1:7">
      <c r="A15" s="42" t="s">
        <v>33</v>
      </c>
      <c r="B15" s="3" t="s">
        <v>30</v>
      </c>
      <c r="C15" s="489"/>
      <c r="D15" s="489"/>
      <c r="E15" s="489"/>
      <c r="F15" s="489"/>
      <c r="G15" s="4">
        <f>G382</f>
        <v>0</v>
      </c>
    </row>
    <row r="16" spans="1:7">
      <c r="A16" s="42" t="s">
        <v>46</v>
      </c>
      <c r="B16" s="3" t="s">
        <v>192</v>
      </c>
      <c r="C16" s="489"/>
      <c r="D16" s="489"/>
      <c r="E16" s="489"/>
      <c r="F16" s="489"/>
      <c r="G16" s="4">
        <f>G431</f>
        <v>0</v>
      </c>
    </row>
    <row r="17" spans="1:12">
      <c r="A17" s="22" t="s">
        <v>118</v>
      </c>
      <c r="B17" s="3" t="s">
        <v>15</v>
      </c>
      <c r="C17" s="489"/>
      <c r="D17" s="489"/>
      <c r="E17" s="489"/>
      <c r="F17" s="489"/>
      <c r="G17" s="4">
        <f>G455</f>
        <v>0</v>
      </c>
    </row>
    <row r="18" spans="1:12">
      <c r="A18" s="22" t="s">
        <v>131</v>
      </c>
      <c r="B18" s="3" t="s">
        <v>119</v>
      </c>
      <c r="C18" s="492"/>
      <c r="D18" s="492"/>
      <c r="E18" s="492"/>
      <c r="F18" s="492"/>
      <c r="G18" s="4">
        <f>G461</f>
        <v>0</v>
      </c>
    </row>
    <row r="19" spans="1:12" ht="16.2" thickBot="1">
      <c r="A19" s="47"/>
      <c r="B19" s="48" t="s">
        <v>68</v>
      </c>
      <c r="C19" s="496"/>
      <c r="D19" s="496"/>
      <c r="E19" s="497"/>
      <c r="F19" s="497"/>
      <c r="G19" s="49">
        <f>SUM(G7:G18)</f>
        <v>0</v>
      </c>
    </row>
    <row r="20" spans="1:12" ht="16.2" thickTop="1">
      <c r="A20" s="41"/>
      <c r="B20" s="499"/>
      <c r="C20" s="499"/>
      <c r="D20" s="499"/>
      <c r="E20" s="499"/>
      <c r="F20" s="499"/>
      <c r="G20" s="4"/>
    </row>
    <row r="21" spans="1:12" s="344" customFormat="1" ht="12">
      <c r="A21" s="342"/>
      <c r="B21" s="516" t="s">
        <v>197</v>
      </c>
      <c r="C21" s="516"/>
      <c r="D21" s="516"/>
      <c r="E21" s="516"/>
      <c r="F21" s="516"/>
      <c r="G21" s="343"/>
      <c r="I21" s="345"/>
      <c r="J21" s="345"/>
      <c r="K21" s="345"/>
      <c r="L21" s="345"/>
    </row>
    <row r="22" spans="1:12" s="344" customFormat="1" ht="24.75" customHeight="1">
      <c r="A22" s="342"/>
      <c r="B22" s="516" t="s">
        <v>198</v>
      </c>
      <c r="C22" s="516"/>
      <c r="D22" s="516"/>
      <c r="E22" s="516"/>
      <c r="F22" s="516"/>
      <c r="G22" s="343"/>
      <c r="I22" s="345"/>
      <c r="J22" s="345"/>
      <c r="K22" s="345"/>
      <c r="L22" s="345"/>
    </row>
    <row r="23" spans="1:12" s="344" customFormat="1" ht="12">
      <c r="A23" s="342"/>
      <c r="B23" s="513"/>
      <c r="C23" s="513"/>
      <c r="D23" s="513"/>
      <c r="E23" s="513"/>
      <c r="F23" s="513"/>
      <c r="G23" s="343"/>
      <c r="I23" s="345"/>
      <c r="J23" s="345"/>
      <c r="K23" s="345"/>
      <c r="L23" s="345"/>
    </row>
    <row r="24" spans="1:12" s="344" customFormat="1" ht="27.75" customHeight="1">
      <c r="A24" s="342"/>
      <c r="B24" s="516" t="s">
        <v>199</v>
      </c>
      <c r="C24" s="513"/>
      <c r="D24" s="513"/>
      <c r="E24" s="513"/>
      <c r="F24" s="513"/>
      <c r="G24" s="343"/>
      <c r="I24" s="345"/>
      <c r="J24" s="345"/>
      <c r="K24" s="345"/>
      <c r="L24" s="345"/>
    </row>
    <row r="25" spans="1:12" s="344" customFormat="1" ht="20.25" customHeight="1">
      <c r="A25" s="346" t="s">
        <v>139</v>
      </c>
      <c r="B25" s="513" t="s">
        <v>200</v>
      </c>
      <c r="C25" s="513"/>
      <c r="D25" s="513"/>
      <c r="E25" s="513"/>
      <c r="F25" s="513"/>
      <c r="G25" s="343"/>
      <c r="I25" s="345"/>
      <c r="J25" s="345"/>
      <c r="K25" s="345"/>
      <c r="L25" s="345"/>
    </row>
    <row r="26" spans="1:12" s="344" customFormat="1" ht="15.75" customHeight="1">
      <c r="A26" s="346" t="s">
        <v>139</v>
      </c>
      <c r="B26" s="513" t="s">
        <v>201</v>
      </c>
      <c r="C26" s="513"/>
      <c r="D26" s="513"/>
      <c r="E26" s="513"/>
      <c r="F26" s="513"/>
      <c r="G26" s="343"/>
      <c r="I26" s="345"/>
      <c r="J26" s="345"/>
      <c r="K26" s="345"/>
      <c r="L26" s="345"/>
    </row>
    <row r="27" spans="1:12" s="344" customFormat="1" ht="24" customHeight="1">
      <c r="A27" s="346" t="s">
        <v>139</v>
      </c>
      <c r="B27" s="513" t="s">
        <v>202</v>
      </c>
      <c r="C27" s="513"/>
      <c r="D27" s="513"/>
      <c r="E27" s="513"/>
      <c r="F27" s="513"/>
      <c r="G27" s="343"/>
      <c r="I27" s="345"/>
      <c r="J27" s="345"/>
      <c r="K27" s="345"/>
      <c r="L27" s="345"/>
    </row>
    <row r="28" spans="1:12" s="344" customFormat="1" ht="27.75" customHeight="1">
      <c r="A28" s="346" t="s">
        <v>139</v>
      </c>
      <c r="B28" s="513" t="s">
        <v>203</v>
      </c>
      <c r="C28" s="513"/>
      <c r="D28" s="513"/>
      <c r="E28" s="513"/>
      <c r="F28" s="513"/>
      <c r="G28" s="343"/>
      <c r="I28" s="345"/>
      <c r="J28" s="345"/>
      <c r="K28" s="345"/>
      <c r="L28" s="345"/>
    </row>
    <row r="29" spans="1:12" s="344" customFormat="1" ht="15.75" customHeight="1">
      <c r="A29" s="346" t="s">
        <v>139</v>
      </c>
      <c r="B29" s="513" t="s">
        <v>204</v>
      </c>
      <c r="C29" s="513"/>
      <c r="D29" s="513"/>
      <c r="E29" s="513"/>
      <c r="F29" s="513"/>
      <c r="G29" s="343"/>
      <c r="I29" s="345"/>
      <c r="J29" s="345"/>
      <c r="K29" s="345"/>
      <c r="L29" s="345"/>
    </row>
    <row r="30" spans="1:12" s="344" customFormat="1" ht="15.75" customHeight="1">
      <c r="A30" s="346" t="s">
        <v>139</v>
      </c>
      <c r="B30" s="513" t="s">
        <v>205</v>
      </c>
      <c r="C30" s="513"/>
      <c r="D30" s="513"/>
      <c r="E30" s="513"/>
      <c r="F30" s="513"/>
      <c r="G30" s="343"/>
      <c r="I30" s="345"/>
      <c r="J30" s="345"/>
      <c r="K30" s="345"/>
      <c r="L30" s="345"/>
    </row>
    <row r="31" spans="1:12" s="344" customFormat="1" ht="43.5" customHeight="1">
      <c r="A31" s="346" t="s">
        <v>139</v>
      </c>
      <c r="B31" s="513" t="s">
        <v>206</v>
      </c>
      <c r="C31" s="513"/>
      <c r="D31" s="513"/>
      <c r="E31" s="513"/>
      <c r="F31" s="513"/>
      <c r="G31" s="343"/>
      <c r="I31" s="345"/>
      <c r="J31" s="345"/>
      <c r="K31" s="345"/>
      <c r="L31" s="345"/>
    </row>
    <row r="32" spans="1:12" s="344" customFormat="1" ht="26.25" customHeight="1">
      <c r="A32" s="346" t="s">
        <v>139</v>
      </c>
      <c r="B32" s="513" t="s">
        <v>207</v>
      </c>
      <c r="C32" s="513"/>
      <c r="D32" s="513"/>
      <c r="E32" s="513"/>
      <c r="F32" s="513"/>
      <c r="G32" s="343"/>
      <c r="I32" s="345"/>
      <c r="J32" s="345"/>
      <c r="K32" s="345"/>
      <c r="L32" s="345"/>
    </row>
    <row r="33" spans="1:12" s="344" customFormat="1" ht="27.75" customHeight="1">
      <c r="A33" s="346" t="s">
        <v>139</v>
      </c>
      <c r="B33" s="513" t="s">
        <v>208</v>
      </c>
      <c r="C33" s="513"/>
      <c r="D33" s="513"/>
      <c r="E33" s="513"/>
      <c r="F33" s="513"/>
      <c r="G33" s="343"/>
      <c r="I33" s="345"/>
      <c r="J33" s="345"/>
      <c r="K33" s="345"/>
      <c r="L33" s="345"/>
    </row>
    <row r="34" spans="1:12" s="344" customFormat="1" ht="25.5" customHeight="1">
      <c r="A34" s="346" t="s">
        <v>139</v>
      </c>
      <c r="B34" s="513" t="s">
        <v>209</v>
      </c>
      <c r="C34" s="513"/>
      <c r="D34" s="513"/>
      <c r="E34" s="513"/>
      <c r="F34" s="513"/>
      <c r="G34" s="343"/>
      <c r="I34" s="345"/>
      <c r="J34" s="345"/>
      <c r="K34" s="345"/>
      <c r="L34" s="345"/>
    </row>
    <row r="35" spans="1:12" s="344" customFormat="1" ht="15.75" customHeight="1">
      <c r="A35" s="346" t="s">
        <v>139</v>
      </c>
      <c r="B35" s="513" t="s">
        <v>210</v>
      </c>
      <c r="C35" s="513"/>
      <c r="D35" s="513"/>
      <c r="E35" s="513"/>
      <c r="F35" s="513"/>
      <c r="G35" s="343"/>
      <c r="I35" s="345"/>
      <c r="J35" s="345"/>
      <c r="K35" s="345"/>
      <c r="L35" s="345"/>
    </row>
    <row r="36" spans="1:12" s="344" customFormat="1" ht="15.75" customHeight="1">
      <c r="A36" s="346" t="s">
        <v>139</v>
      </c>
      <c r="B36" s="513" t="s">
        <v>211</v>
      </c>
      <c r="C36" s="513"/>
      <c r="D36" s="513"/>
      <c r="E36" s="513"/>
      <c r="F36" s="513"/>
      <c r="G36" s="343"/>
      <c r="I36" s="345"/>
      <c r="J36" s="345"/>
      <c r="K36" s="345"/>
      <c r="L36" s="345"/>
    </row>
    <row r="37" spans="1:12" s="344" customFormat="1" ht="15.75" customHeight="1">
      <c r="A37" s="347"/>
      <c r="B37" s="513"/>
      <c r="C37" s="513"/>
      <c r="D37" s="513"/>
      <c r="E37" s="513"/>
      <c r="F37" s="513"/>
      <c r="G37" s="343"/>
      <c r="I37" s="345"/>
      <c r="J37" s="345"/>
      <c r="K37" s="345"/>
      <c r="L37" s="345"/>
    </row>
    <row r="38" spans="1:12" s="344" customFormat="1" ht="12">
      <c r="A38" s="80"/>
      <c r="B38" s="81" t="s">
        <v>231</v>
      </c>
      <c r="C38" s="82"/>
      <c r="D38" s="83"/>
      <c r="E38" s="83"/>
      <c r="F38" s="84"/>
      <c r="G38" s="64"/>
      <c r="I38" s="345"/>
      <c r="J38" s="345"/>
      <c r="K38" s="345"/>
      <c r="L38" s="345"/>
    </row>
    <row r="39" spans="1:12" s="344" customFormat="1" ht="15.75" customHeight="1">
      <c r="A39" s="346" t="s">
        <v>139</v>
      </c>
      <c r="B39" s="513" t="s">
        <v>212</v>
      </c>
      <c r="C39" s="513"/>
      <c r="D39" s="513"/>
      <c r="E39" s="513"/>
      <c r="F39" s="513"/>
      <c r="G39" s="343"/>
      <c r="I39" s="345"/>
      <c r="J39" s="345"/>
      <c r="K39" s="345"/>
      <c r="L39" s="345"/>
    </row>
    <row r="40" spans="1:12" s="344" customFormat="1" ht="36" customHeight="1">
      <c r="A40" s="346" t="s">
        <v>139</v>
      </c>
      <c r="B40" s="513" t="s">
        <v>213</v>
      </c>
      <c r="C40" s="513"/>
      <c r="D40" s="513"/>
      <c r="E40" s="513"/>
      <c r="F40" s="513"/>
      <c r="G40" s="343"/>
      <c r="I40" s="345"/>
      <c r="J40" s="345"/>
      <c r="K40" s="345"/>
      <c r="L40" s="345"/>
    </row>
    <row r="41" spans="1:12" s="344" customFormat="1" ht="23.25" customHeight="1">
      <c r="A41" s="346" t="s">
        <v>139</v>
      </c>
      <c r="B41" s="513" t="s">
        <v>214</v>
      </c>
      <c r="C41" s="513"/>
      <c r="D41" s="513"/>
      <c r="E41" s="513"/>
      <c r="F41" s="513"/>
      <c r="G41" s="343"/>
      <c r="I41" s="345"/>
      <c r="J41" s="345"/>
      <c r="K41" s="345"/>
      <c r="L41" s="345"/>
    </row>
    <row r="42" spans="1:12" s="344" customFormat="1" ht="15.75" customHeight="1">
      <c r="A42" s="346" t="s">
        <v>139</v>
      </c>
      <c r="B42" s="513" t="s">
        <v>228</v>
      </c>
      <c r="C42" s="513"/>
      <c r="D42" s="513"/>
      <c r="E42" s="513"/>
      <c r="F42" s="513"/>
      <c r="G42" s="343"/>
      <c r="I42" s="345"/>
      <c r="J42" s="345"/>
      <c r="K42" s="345"/>
      <c r="L42" s="345"/>
    </row>
    <row r="43" spans="1:12" s="344" customFormat="1" ht="15.75" customHeight="1">
      <c r="A43" s="346" t="s">
        <v>139</v>
      </c>
      <c r="B43" s="513" t="s">
        <v>215</v>
      </c>
      <c r="C43" s="513"/>
      <c r="D43" s="513"/>
      <c r="E43" s="513"/>
      <c r="F43" s="513"/>
      <c r="G43" s="343"/>
      <c r="I43" s="345"/>
      <c r="J43" s="345"/>
      <c r="K43" s="345"/>
      <c r="L43" s="345"/>
    </row>
    <row r="44" spans="1:12" s="344" customFormat="1" ht="23.25" customHeight="1">
      <c r="A44" s="346" t="s">
        <v>139</v>
      </c>
      <c r="B44" s="513" t="s">
        <v>216</v>
      </c>
      <c r="C44" s="513"/>
      <c r="D44" s="513"/>
      <c r="E44" s="513"/>
      <c r="F44" s="513"/>
      <c r="G44" s="343"/>
      <c r="I44" s="345"/>
      <c r="J44" s="345"/>
      <c r="K44" s="345"/>
      <c r="L44" s="345"/>
    </row>
    <row r="45" spans="1:12" s="344" customFormat="1" ht="23.25" customHeight="1">
      <c r="A45" s="346" t="s">
        <v>139</v>
      </c>
      <c r="B45" s="513" t="s">
        <v>217</v>
      </c>
      <c r="C45" s="513"/>
      <c r="D45" s="513"/>
      <c r="E45" s="513"/>
      <c r="F45" s="513"/>
      <c r="G45" s="343"/>
      <c r="I45" s="345"/>
      <c r="J45" s="345"/>
      <c r="K45" s="345"/>
      <c r="L45" s="345"/>
    </row>
    <row r="46" spans="1:12" s="344" customFormat="1" ht="27" customHeight="1">
      <c r="A46" s="346" t="s">
        <v>139</v>
      </c>
      <c r="B46" s="513" t="s">
        <v>218</v>
      </c>
      <c r="C46" s="513"/>
      <c r="D46" s="513"/>
      <c r="E46" s="513"/>
      <c r="F46" s="513"/>
      <c r="G46" s="343"/>
      <c r="I46" s="345"/>
      <c r="J46" s="345"/>
      <c r="K46" s="345"/>
      <c r="L46" s="345"/>
    </row>
    <row r="47" spans="1:12" s="344" customFormat="1" ht="40.5" customHeight="1">
      <c r="A47" s="346" t="s">
        <v>139</v>
      </c>
      <c r="B47" s="513" t="s">
        <v>219</v>
      </c>
      <c r="C47" s="513"/>
      <c r="D47" s="513"/>
      <c r="E47" s="513"/>
      <c r="F47" s="513"/>
      <c r="G47" s="343"/>
      <c r="I47" s="345"/>
      <c r="J47" s="345"/>
      <c r="K47" s="345"/>
      <c r="L47" s="345"/>
    </row>
    <row r="48" spans="1:12" s="344" customFormat="1" ht="33" customHeight="1">
      <c r="A48" s="346" t="s">
        <v>139</v>
      </c>
      <c r="B48" s="513" t="s">
        <v>220</v>
      </c>
      <c r="C48" s="513"/>
      <c r="D48" s="513"/>
      <c r="E48" s="513"/>
      <c r="F48" s="513"/>
      <c r="G48" s="343"/>
      <c r="I48" s="345"/>
      <c r="J48" s="345"/>
      <c r="K48" s="345"/>
      <c r="L48" s="345"/>
    </row>
    <row r="49" spans="1:12" s="344" customFormat="1" ht="27" customHeight="1">
      <c r="A49" s="346" t="s">
        <v>139</v>
      </c>
      <c r="B49" s="513" t="s">
        <v>221</v>
      </c>
      <c r="C49" s="513"/>
      <c r="D49" s="513"/>
      <c r="E49" s="513"/>
      <c r="F49" s="513"/>
      <c r="G49" s="343"/>
      <c r="I49" s="345"/>
      <c r="J49" s="345"/>
      <c r="K49" s="345"/>
      <c r="L49" s="345"/>
    </row>
    <row r="50" spans="1:12" s="344" customFormat="1" ht="27.75" customHeight="1">
      <c r="A50" s="346" t="s">
        <v>139</v>
      </c>
      <c r="B50" s="513" t="s">
        <v>222</v>
      </c>
      <c r="C50" s="513"/>
      <c r="D50" s="513"/>
      <c r="E50" s="513"/>
      <c r="F50" s="513"/>
      <c r="G50" s="343"/>
      <c r="I50" s="345"/>
      <c r="J50" s="345"/>
      <c r="K50" s="345"/>
      <c r="L50" s="345"/>
    </row>
    <row r="51" spans="1:12" s="344" customFormat="1" ht="24.75" customHeight="1">
      <c r="A51" s="346" t="s">
        <v>139</v>
      </c>
      <c r="B51" s="513" t="s">
        <v>223</v>
      </c>
      <c r="C51" s="513"/>
      <c r="D51" s="513"/>
      <c r="E51" s="513"/>
      <c r="F51" s="513"/>
      <c r="G51" s="343"/>
      <c r="I51" s="345"/>
      <c r="J51" s="345"/>
      <c r="K51" s="345"/>
      <c r="L51" s="345"/>
    </row>
    <row r="52" spans="1:12" s="344" customFormat="1" ht="27" customHeight="1">
      <c r="A52" s="346" t="s">
        <v>139</v>
      </c>
      <c r="B52" s="513" t="s">
        <v>224</v>
      </c>
      <c r="C52" s="513"/>
      <c r="D52" s="513"/>
      <c r="E52" s="513"/>
      <c r="F52" s="513"/>
      <c r="G52" s="343"/>
      <c r="I52" s="345"/>
      <c r="J52" s="345"/>
      <c r="K52" s="345"/>
      <c r="L52" s="345"/>
    </row>
    <row r="53" spans="1:12" s="344" customFormat="1" ht="28.5" customHeight="1">
      <c r="A53" s="346" t="s">
        <v>139</v>
      </c>
      <c r="B53" s="513" t="s">
        <v>225</v>
      </c>
      <c r="C53" s="513"/>
      <c r="D53" s="513"/>
      <c r="E53" s="513"/>
      <c r="F53" s="513"/>
      <c r="G53" s="343"/>
      <c r="I53" s="345"/>
      <c r="J53" s="345"/>
      <c r="K53" s="345"/>
      <c r="L53" s="345"/>
    </row>
    <row r="54" spans="1:12" s="344" customFormat="1" ht="24" customHeight="1">
      <c r="A54" s="346" t="s">
        <v>139</v>
      </c>
      <c r="B54" s="513" t="s">
        <v>229</v>
      </c>
      <c r="C54" s="513"/>
      <c r="D54" s="513"/>
      <c r="E54" s="513"/>
      <c r="F54" s="513"/>
      <c r="G54" s="343"/>
      <c r="I54" s="345"/>
      <c r="J54" s="345"/>
      <c r="K54" s="345"/>
      <c r="L54" s="345"/>
    </row>
    <row r="55" spans="1:12" s="344" customFormat="1" ht="81.75" customHeight="1">
      <c r="A55" s="346" t="s">
        <v>139</v>
      </c>
      <c r="B55" s="513" t="s">
        <v>230</v>
      </c>
      <c r="C55" s="513"/>
      <c r="D55" s="513"/>
      <c r="E55" s="513"/>
      <c r="F55" s="513"/>
      <c r="G55" s="343"/>
      <c r="I55" s="345"/>
      <c r="J55" s="345"/>
      <c r="K55" s="345"/>
      <c r="L55" s="345"/>
    </row>
    <row r="56" spans="1:12" s="344" customFormat="1" ht="65.25" customHeight="1">
      <c r="A56" s="346" t="s">
        <v>139</v>
      </c>
      <c r="B56" s="513" t="s">
        <v>226</v>
      </c>
      <c r="C56" s="513"/>
      <c r="D56" s="513"/>
      <c r="E56" s="513"/>
      <c r="F56" s="513"/>
      <c r="G56" s="343"/>
      <c r="I56" s="345"/>
      <c r="J56" s="345"/>
      <c r="K56" s="345"/>
      <c r="L56" s="345"/>
    </row>
    <row r="57" spans="1:12" s="344" customFormat="1" ht="18" customHeight="1">
      <c r="A57" s="346" t="s">
        <v>139</v>
      </c>
      <c r="B57" s="513" t="s">
        <v>227</v>
      </c>
      <c r="C57" s="513"/>
      <c r="D57" s="513"/>
      <c r="E57" s="513"/>
      <c r="F57" s="513"/>
      <c r="G57" s="343"/>
      <c r="I57" s="345"/>
      <c r="J57" s="345"/>
      <c r="K57" s="345"/>
      <c r="L57" s="345"/>
    </row>
    <row r="58" spans="1:12" s="344" customFormat="1" ht="15.75" customHeight="1">
      <c r="A58" s="347"/>
      <c r="B58" s="513"/>
      <c r="C58" s="513"/>
      <c r="D58" s="513"/>
      <c r="E58" s="513"/>
      <c r="F58" s="513"/>
      <c r="G58" s="343"/>
      <c r="I58" s="345"/>
      <c r="J58" s="345"/>
      <c r="K58" s="345"/>
      <c r="L58" s="345"/>
    </row>
    <row r="59" spans="1:12" s="344" customFormat="1" ht="35.25" customHeight="1">
      <c r="A59" s="348"/>
      <c r="B59" s="514" t="s">
        <v>870</v>
      </c>
      <c r="C59" s="515"/>
      <c r="D59" s="515"/>
      <c r="E59" s="515"/>
      <c r="F59" s="515"/>
      <c r="G59" s="349"/>
      <c r="I59" s="345"/>
      <c r="J59" s="345"/>
      <c r="K59" s="345"/>
      <c r="L59" s="345"/>
    </row>
    <row r="60" spans="1:12" s="344" customFormat="1" ht="24" customHeight="1">
      <c r="A60" s="350" t="s">
        <v>0</v>
      </c>
      <c r="B60" s="510" t="s">
        <v>121</v>
      </c>
      <c r="C60" s="510"/>
      <c r="D60" s="510"/>
      <c r="E60" s="510"/>
      <c r="F60" s="510"/>
      <c r="G60" s="349"/>
      <c r="I60" s="345"/>
      <c r="J60" s="345"/>
      <c r="K60" s="345"/>
      <c r="L60" s="345"/>
    </row>
    <row r="61" spans="1:12" s="344" customFormat="1" ht="26.25" customHeight="1">
      <c r="A61" s="350" t="s">
        <v>2</v>
      </c>
      <c r="B61" s="510" t="s">
        <v>122</v>
      </c>
      <c r="C61" s="510"/>
      <c r="D61" s="510"/>
      <c r="E61" s="510"/>
      <c r="F61" s="510"/>
      <c r="G61" s="351"/>
      <c r="I61" s="345"/>
      <c r="J61" s="345"/>
      <c r="K61" s="345"/>
      <c r="L61" s="345"/>
    </row>
    <row r="62" spans="1:12" s="344" customFormat="1" ht="37.5" customHeight="1">
      <c r="A62" s="350" t="s">
        <v>3</v>
      </c>
      <c r="B62" s="510" t="s">
        <v>123</v>
      </c>
      <c r="C62" s="510"/>
      <c r="D62" s="510"/>
      <c r="E62" s="510"/>
      <c r="F62" s="510"/>
      <c r="G62" s="349"/>
      <c r="I62" s="345"/>
      <c r="J62" s="345"/>
      <c r="K62" s="345"/>
      <c r="L62" s="345"/>
    </row>
    <row r="63" spans="1:12" s="344" customFormat="1" ht="36" customHeight="1">
      <c r="A63" s="350" t="s">
        <v>4</v>
      </c>
      <c r="B63" s="510" t="s">
        <v>124</v>
      </c>
      <c r="C63" s="510"/>
      <c r="D63" s="510"/>
      <c r="E63" s="510"/>
      <c r="F63" s="510"/>
      <c r="G63" s="351"/>
      <c r="I63" s="345"/>
      <c r="J63" s="345"/>
      <c r="K63" s="345"/>
      <c r="L63" s="345"/>
    </row>
    <row r="64" spans="1:12" s="344" customFormat="1" ht="49.5" customHeight="1">
      <c r="A64" s="350" t="s">
        <v>8</v>
      </c>
      <c r="B64" s="510" t="s">
        <v>125</v>
      </c>
      <c r="C64" s="510"/>
      <c r="D64" s="510"/>
      <c r="E64" s="510"/>
      <c r="F64" s="510"/>
      <c r="G64" s="351"/>
      <c r="I64" s="345"/>
      <c r="J64" s="345"/>
      <c r="K64" s="345"/>
      <c r="L64" s="345"/>
    </row>
    <row r="65" spans="1:12" s="344" customFormat="1" ht="60" customHeight="1">
      <c r="A65" s="350" t="s">
        <v>12</v>
      </c>
      <c r="B65" s="510" t="s">
        <v>126</v>
      </c>
      <c r="C65" s="510"/>
      <c r="D65" s="510"/>
      <c r="E65" s="510"/>
      <c r="F65" s="510"/>
      <c r="G65" s="352"/>
      <c r="I65" s="345"/>
      <c r="J65" s="345"/>
      <c r="K65" s="345"/>
      <c r="L65" s="345"/>
    </row>
    <row r="66" spans="1:12" s="344" customFormat="1" ht="70.5" customHeight="1">
      <c r="A66" s="350" t="s">
        <v>13</v>
      </c>
      <c r="B66" s="510" t="s">
        <v>127</v>
      </c>
      <c r="C66" s="510"/>
      <c r="D66" s="510"/>
      <c r="E66" s="510"/>
      <c r="F66" s="510"/>
      <c r="G66" s="352"/>
      <c r="I66" s="345"/>
      <c r="J66" s="345"/>
      <c r="K66" s="345"/>
      <c r="L66" s="345"/>
    </row>
    <row r="67" spans="1:12" s="344" customFormat="1" ht="170.25" customHeight="1">
      <c r="A67" s="350" t="s">
        <v>14</v>
      </c>
      <c r="B67" s="510" t="s">
        <v>871</v>
      </c>
      <c r="C67" s="510"/>
      <c r="D67" s="510"/>
      <c r="E67" s="510"/>
      <c r="F67" s="510"/>
      <c r="G67" s="351"/>
      <c r="I67" s="345"/>
      <c r="J67" s="345"/>
      <c r="K67" s="345"/>
      <c r="L67" s="345"/>
    </row>
    <row r="68" spans="1:12" s="344" customFormat="1" ht="71.25" customHeight="1">
      <c r="A68" s="350" t="s">
        <v>33</v>
      </c>
      <c r="B68" s="510" t="s">
        <v>128</v>
      </c>
      <c r="C68" s="510"/>
      <c r="D68" s="510"/>
      <c r="E68" s="510"/>
      <c r="F68" s="510"/>
      <c r="G68" s="351"/>
      <c r="I68" s="345"/>
      <c r="J68" s="345"/>
      <c r="K68" s="345"/>
      <c r="L68" s="345"/>
    </row>
    <row r="69" spans="1:12" s="344" customFormat="1" ht="127.5" customHeight="1">
      <c r="A69" s="350" t="s">
        <v>46</v>
      </c>
      <c r="B69" s="510" t="s">
        <v>129</v>
      </c>
      <c r="C69" s="510"/>
      <c r="D69" s="510"/>
      <c r="E69" s="510"/>
      <c r="F69" s="510"/>
      <c r="G69" s="351"/>
      <c r="I69" s="345"/>
      <c r="J69" s="345"/>
      <c r="K69" s="345"/>
      <c r="L69" s="345"/>
    </row>
    <row r="70" spans="1:12" s="344" customFormat="1" ht="27" customHeight="1">
      <c r="A70" s="350" t="s">
        <v>118</v>
      </c>
      <c r="B70" s="510" t="s">
        <v>130</v>
      </c>
      <c r="C70" s="510"/>
      <c r="D70" s="510"/>
      <c r="E70" s="510"/>
      <c r="F70" s="510"/>
      <c r="G70" s="349"/>
      <c r="I70" s="345"/>
      <c r="J70" s="345"/>
      <c r="K70" s="345"/>
      <c r="L70" s="345"/>
    </row>
    <row r="71" spans="1:12" s="344" customFormat="1" ht="35.25" customHeight="1">
      <c r="A71" s="350" t="s">
        <v>131</v>
      </c>
      <c r="B71" s="510" t="s">
        <v>132</v>
      </c>
      <c r="C71" s="510"/>
      <c r="D71" s="510"/>
      <c r="E71" s="510"/>
      <c r="F71" s="510"/>
      <c r="G71" s="349"/>
      <c r="I71" s="345"/>
      <c r="J71" s="345"/>
      <c r="K71" s="345"/>
      <c r="L71" s="345"/>
    </row>
    <row r="72" spans="1:12" s="344" customFormat="1" ht="48.75" customHeight="1">
      <c r="A72" s="350" t="s">
        <v>133</v>
      </c>
      <c r="B72" s="510" t="s">
        <v>134</v>
      </c>
      <c r="C72" s="510"/>
      <c r="D72" s="510"/>
      <c r="E72" s="510"/>
      <c r="F72" s="510"/>
      <c r="G72" s="349"/>
      <c r="I72" s="345"/>
      <c r="J72" s="345"/>
      <c r="K72" s="345"/>
      <c r="L72" s="345"/>
    </row>
    <row r="73" spans="1:12" s="344" customFormat="1" ht="30" customHeight="1">
      <c r="A73" s="350" t="s">
        <v>386</v>
      </c>
      <c r="B73" s="510" t="s">
        <v>387</v>
      </c>
      <c r="C73" s="510"/>
      <c r="D73" s="510"/>
      <c r="E73" s="510"/>
      <c r="F73" s="510"/>
      <c r="G73" s="349"/>
      <c r="I73" s="345"/>
      <c r="J73" s="345"/>
      <c r="K73" s="345"/>
      <c r="L73" s="345"/>
    </row>
    <row r="74" spans="1:12">
      <c r="A74" s="41"/>
      <c r="B74" s="507"/>
      <c r="C74" s="507"/>
      <c r="D74" s="507"/>
      <c r="E74" s="507"/>
      <c r="F74" s="507"/>
      <c r="G74" s="4"/>
    </row>
    <row r="75" spans="1:12" s="344" customFormat="1" ht="12">
      <c r="A75" s="87"/>
      <c r="B75" s="81" t="s">
        <v>135</v>
      </c>
      <c r="C75" s="84"/>
      <c r="D75" s="83"/>
      <c r="E75" s="83"/>
      <c r="F75" s="84"/>
      <c r="G75" s="64"/>
      <c r="I75" s="345"/>
      <c r="J75" s="345"/>
      <c r="K75" s="345"/>
      <c r="L75" s="345"/>
    </row>
    <row r="76" spans="1:12" s="344" customFormat="1" ht="12">
      <c r="A76" s="349"/>
      <c r="B76" s="512" t="s">
        <v>177</v>
      </c>
      <c r="C76" s="512"/>
      <c r="D76" s="512"/>
      <c r="E76" s="512"/>
      <c r="F76" s="512"/>
      <c r="G76" s="353"/>
      <c r="I76" s="345"/>
      <c r="J76" s="345"/>
      <c r="K76" s="345"/>
      <c r="L76" s="345"/>
    </row>
    <row r="77" spans="1:12" s="344" customFormat="1" ht="24.75" customHeight="1">
      <c r="A77" s="349"/>
      <c r="B77" s="510" t="s">
        <v>136</v>
      </c>
      <c r="C77" s="510"/>
      <c r="D77" s="510"/>
      <c r="E77" s="510"/>
      <c r="F77" s="510"/>
      <c r="G77" s="353"/>
      <c r="I77" s="345"/>
      <c r="J77" s="345"/>
      <c r="K77" s="345"/>
      <c r="L77" s="345"/>
    </row>
    <row r="78" spans="1:12" s="344" customFormat="1" ht="12">
      <c r="A78" s="349"/>
      <c r="B78" s="509" t="s">
        <v>137</v>
      </c>
      <c r="C78" s="509"/>
      <c r="D78" s="509"/>
      <c r="E78" s="509"/>
      <c r="F78" s="509"/>
      <c r="G78" s="353"/>
      <c r="I78" s="345"/>
      <c r="J78" s="345"/>
      <c r="K78" s="345"/>
      <c r="L78" s="345"/>
    </row>
    <row r="79" spans="1:12" s="344" customFormat="1" ht="27" customHeight="1">
      <c r="A79" s="349"/>
      <c r="B79" s="510" t="s">
        <v>176</v>
      </c>
      <c r="C79" s="510"/>
      <c r="D79" s="510"/>
      <c r="E79" s="510"/>
      <c r="F79" s="510"/>
      <c r="G79" s="353"/>
      <c r="I79" s="345"/>
      <c r="J79" s="345"/>
      <c r="K79" s="345"/>
      <c r="L79" s="345"/>
    </row>
    <row r="80" spans="1:12" s="344" customFormat="1" ht="12">
      <c r="A80" s="349"/>
      <c r="B80" s="509" t="s">
        <v>138</v>
      </c>
      <c r="C80" s="509"/>
      <c r="D80" s="509"/>
      <c r="E80" s="509"/>
      <c r="F80" s="509"/>
      <c r="G80" s="353"/>
      <c r="I80" s="345"/>
      <c r="J80" s="345"/>
      <c r="K80" s="345"/>
      <c r="L80" s="345"/>
    </row>
    <row r="81" spans="1:12" s="344" customFormat="1" ht="12">
      <c r="A81" s="346" t="s">
        <v>139</v>
      </c>
      <c r="B81" s="509" t="s">
        <v>140</v>
      </c>
      <c r="C81" s="509"/>
      <c r="D81" s="509"/>
      <c r="E81" s="509"/>
      <c r="F81" s="509"/>
      <c r="G81" s="353"/>
      <c r="I81" s="345"/>
      <c r="J81" s="345"/>
      <c r="K81" s="345"/>
      <c r="L81" s="345"/>
    </row>
    <row r="82" spans="1:12" s="344" customFormat="1" ht="12">
      <c r="A82" s="346" t="s">
        <v>139</v>
      </c>
      <c r="B82" s="509" t="s">
        <v>141</v>
      </c>
      <c r="C82" s="509"/>
      <c r="D82" s="509"/>
      <c r="E82" s="509"/>
      <c r="F82" s="509"/>
      <c r="G82" s="353"/>
      <c r="I82" s="345"/>
      <c r="J82" s="345"/>
      <c r="K82" s="345"/>
      <c r="L82" s="345"/>
    </row>
    <row r="83" spans="1:12" s="344" customFormat="1" ht="12">
      <c r="A83" s="346" t="s">
        <v>139</v>
      </c>
      <c r="B83" s="509" t="s">
        <v>142</v>
      </c>
      <c r="C83" s="509"/>
      <c r="D83" s="509"/>
      <c r="E83" s="509"/>
      <c r="F83" s="509"/>
      <c r="G83" s="353"/>
      <c r="I83" s="345"/>
      <c r="J83" s="345"/>
      <c r="K83" s="345"/>
      <c r="L83" s="345"/>
    </row>
    <row r="84" spans="1:12" s="344" customFormat="1" ht="12">
      <c r="A84" s="349"/>
      <c r="B84" s="509" t="s">
        <v>181</v>
      </c>
      <c r="C84" s="509"/>
      <c r="D84" s="509"/>
      <c r="E84" s="509"/>
      <c r="F84" s="509"/>
      <c r="G84" s="353"/>
      <c r="I84" s="345"/>
      <c r="J84" s="345"/>
      <c r="K84" s="345"/>
      <c r="L84" s="345"/>
    </row>
    <row r="85" spans="1:12" s="344" customFormat="1" ht="12">
      <c r="A85" s="349"/>
      <c r="B85" s="509" t="s">
        <v>178</v>
      </c>
      <c r="C85" s="509"/>
      <c r="D85" s="509"/>
      <c r="E85" s="509"/>
      <c r="F85" s="509"/>
      <c r="G85" s="353"/>
      <c r="I85" s="345"/>
      <c r="J85" s="345"/>
      <c r="K85" s="345"/>
      <c r="L85" s="345"/>
    </row>
    <row r="86" spans="1:12" s="344" customFormat="1" ht="12">
      <c r="A86" s="346" t="s">
        <v>139</v>
      </c>
      <c r="B86" s="509" t="s">
        <v>143</v>
      </c>
      <c r="C86" s="509"/>
      <c r="D86" s="509"/>
      <c r="E86" s="509"/>
      <c r="F86" s="509"/>
      <c r="G86" s="353"/>
      <c r="I86" s="345"/>
      <c r="J86" s="345"/>
      <c r="K86" s="345"/>
      <c r="L86" s="345"/>
    </row>
    <row r="87" spans="1:12" s="344" customFormat="1" ht="12">
      <c r="A87" s="346" t="s">
        <v>139</v>
      </c>
      <c r="B87" s="509" t="s">
        <v>144</v>
      </c>
      <c r="C87" s="509"/>
      <c r="D87" s="509"/>
      <c r="E87" s="509"/>
      <c r="F87" s="509"/>
      <c r="G87" s="353"/>
      <c r="I87" s="345"/>
      <c r="J87" s="345"/>
      <c r="K87" s="345"/>
      <c r="L87" s="345"/>
    </row>
    <row r="88" spans="1:12" s="344" customFormat="1" ht="12">
      <c r="A88" s="346" t="s">
        <v>139</v>
      </c>
      <c r="B88" s="509" t="s">
        <v>145</v>
      </c>
      <c r="C88" s="509"/>
      <c r="D88" s="509"/>
      <c r="E88" s="509"/>
      <c r="F88" s="509"/>
      <c r="G88" s="353"/>
      <c r="I88" s="345"/>
      <c r="J88" s="345"/>
      <c r="K88" s="345"/>
      <c r="L88" s="345"/>
    </row>
    <row r="89" spans="1:12" s="344" customFormat="1" ht="12">
      <c r="A89" s="346" t="s">
        <v>139</v>
      </c>
      <c r="B89" s="509" t="s">
        <v>146</v>
      </c>
      <c r="C89" s="509"/>
      <c r="D89" s="509"/>
      <c r="E89" s="509"/>
      <c r="F89" s="509"/>
      <c r="G89" s="353"/>
      <c r="I89" s="345"/>
      <c r="J89" s="345"/>
      <c r="K89" s="345"/>
      <c r="L89" s="345"/>
    </row>
    <row r="90" spans="1:12" s="344" customFormat="1" ht="12">
      <c r="A90" s="346" t="s">
        <v>139</v>
      </c>
      <c r="B90" s="509" t="s">
        <v>147</v>
      </c>
      <c r="C90" s="509"/>
      <c r="D90" s="509"/>
      <c r="E90" s="509"/>
      <c r="F90" s="509"/>
      <c r="G90" s="353"/>
      <c r="I90" s="345"/>
      <c r="J90" s="345"/>
      <c r="K90" s="345"/>
      <c r="L90" s="345"/>
    </row>
    <row r="91" spans="1:12" s="344" customFormat="1" ht="12">
      <c r="A91" s="346" t="s">
        <v>139</v>
      </c>
      <c r="B91" s="509" t="s">
        <v>148</v>
      </c>
      <c r="C91" s="509"/>
      <c r="D91" s="509"/>
      <c r="E91" s="509"/>
      <c r="F91" s="509"/>
      <c r="G91" s="353"/>
      <c r="I91" s="345"/>
      <c r="J91" s="345"/>
      <c r="K91" s="345"/>
      <c r="L91" s="345"/>
    </row>
    <row r="92" spans="1:12" s="344" customFormat="1" ht="12">
      <c r="A92" s="346" t="s">
        <v>139</v>
      </c>
      <c r="B92" s="509" t="s">
        <v>149</v>
      </c>
      <c r="C92" s="509"/>
      <c r="D92" s="509"/>
      <c r="E92" s="509"/>
      <c r="F92" s="509"/>
      <c r="G92" s="354"/>
      <c r="I92" s="345"/>
      <c r="J92" s="345"/>
      <c r="K92" s="345"/>
      <c r="L92" s="345"/>
    </row>
    <row r="93" spans="1:12" s="344" customFormat="1" ht="12">
      <c r="A93" s="349"/>
      <c r="B93" s="509" t="s">
        <v>179</v>
      </c>
      <c r="C93" s="509"/>
      <c r="D93" s="509"/>
      <c r="E93" s="509"/>
      <c r="F93" s="509"/>
      <c r="G93" s="353"/>
      <c r="I93" s="345"/>
      <c r="J93" s="345"/>
      <c r="K93" s="345"/>
      <c r="L93" s="345"/>
    </row>
    <row r="94" spans="1:12" s="344" customFormat="1" ht="27.75" customHeight="1">
      <c r="A94" s="346" t="s">
        <v>139</v>
      </c>
      <c r="B94" s="510" t="s">
        <v>150</v>
      </c>
      <c r="C94" s="510"/>
      <c r="D94" s="510"/>
      <c r="E94" s="510"/>
      <c r="F94" s="510"/>
      <c r="G94" s="354"/>
      <c r="I94" s="345"/>
      <c r="J94" s="345"/>
      <c r="K94" s="345"/>
      <c r="L94" s="345"/>
    </row>
    <row r="95" spans="1:12" s="344" customFormat="1" ht="12">
      <c r="A95" s="346" t="s">
        <v>139</v>
      </c>
      <c r="B95" s="509" t="s">
        <v>151</v>
      </c>
      <c r="C95" s="509"/>
      <c r="D95" s="509"/>
      <c r="E95" s="509"/>
      <c r="F95" s="509"/>
      <c r="G95" s="353"/>
      <c r="I95" s="345"/>
      <c r="J95" s="345"/>
      <c r="K95" s="345"/>
      <c r="L95" s="345"/>
    </row>
    <row r="96" spans="1:12" s="344" customFormat="1" ht="12">
      <c r="A96" s="346" t="s">
        <v>139</v>
      </c>
      <c r="B96" s="509" t="s">
        <v>152</v>
      </c>
      <c r="C96" s="509"/>
      <c r="D96" s="509"/>
      <c r="E96" s="509"/>
      <c r="F96" s="509"/>
      <c r="G96" s="353"/>
      <c r="I96" s="345"/>
      <c r="J96" s="345"/>
      <c r="K96" s="345"/>
      <c r="L96" s="345"/>
    </row>
    <row r="97" spans="1:12" s="344" customFormat="1" ht="12">
      <c r="A97" s="346" t="s">
        <v>139</v>
      </c>
      <c r="B97" s="509" t="s">
        <v>153</v>
      </c>
      <c r="C97" s="509"/>
      <c r="D97" s="509"/>
      <c r="E97" s="509"/>
      <c r="F97" s="509"/>
      <c r="G97" s="353"/>
      <c r="I97" s="345"/>
      <c r="J97" s="345"/>
      <c r="K97" s="345"/>
      <c r="L97" s="345"/>
    </row>
    <row r="98" spans="1:12" s="344" customFormat="1" ht="12">
      <c r="A98" s="349"/>
      <c r="B98" s="509" t="s">
        <v>180</v>
      </c>
      <c r="C98" s="509"/>
      <c r="D98" s="509"/>
      <c r="E98" s="509"/>
      <c r="F98" s="509"/>
      <c r="G98" s="353"/>
      <c r="I98" s="345"/>
      <c r="J98" s="345"/>
      <c r="K98" s="345"/>
      <c r="L98" s="345"/>
    </row>
    <row r="99" spans="1:12" s="344" customFormat="1" ht="22.5" customHeight="1">
      <c r="A99" s="346" t="s">
        <v>139</v>
      </c>
      <c r="B99" s="510" t="s">
        <v>154</v>
      </c>
      <c r="C99" s="510"/>
      <c r="D99" s="510"/>
      <c r="E99" s="510"/>
      <c r="F99" s="510"/>
      <c r="G99" s="353"/>
      <c r="I99" s="345"/>
      <c r="J99" s="345"/>
      <c r="K99" s="345"/>
      <c r="L99" s="345"/>
    </row>
    <row r="100" spans="1:12" s="344" customFormat="1" ht="12">
      <c r="A100" s="346" t="s">
        <v>139</v>
      </c>
      <c r="B100" s="509" t="s">
        <v>155</v>
      </c>
      <c r="C100" s="509"/>
      <c r="D100" s="509"/>
      <c r="E100" s="509"/>
      <c r="F100" s="509"/>
      <c r="G100" s="353"/>
      <c r="I100" s="345"/>
      <c r="J100" s="345"/>
      <c r="K100" s="345"/>
      <c r="L100" s="345"/>
    </row>
    <row r="101" spans="1:12" s="344" customFormat="1" ht="22.5" customHeight="1">
      <c r="A101" s="346" t="s">
        <v>139</v>
      </c>
      <c r="B101" s="510" t="s">
        <v>156</v>
      </c>
      <c r="C101" s="510"/>
      <c r="D101" s="510"/>
      <c r="E101" s="510"/>
      <c r="F101" s="510"/>
      <c r="G101" s="353"/>
      <c r="I101" s="345"/>
      <c r="J101" s="345"/>
      <c r="K101" s="345"/>
      <c r="L101" s="345"/>
    </row>
    <row r="102" spans="1:12" s="344" customFormat="1" ht="12">
      <c r="A102" s="347"/>
      <c r="B102" s="511"/>
      <c r="C102" s="511"/>
      <c r="D102" s="511"/>
      <c r="E102" s="511"/>
      <c r="F102" s="511"/>
      <c r="G102" s="343"/>
      <c r="I102" s="345"/>
      <c r="J102" s="345"/>
      <c r="K102" s="345"/>
      <c r="L102" s="345"/>
    </row>
    <row r="103" spans="1:12" s="344" customFormat="1" ht="12">
      <c r="A103" s="80"/>
      <c r="B103" s="81" t="s">
        <v>157</v>
      </c>
      <c r="C103" s="82"/>
      <c r="D103" s="83"/>
      <c r="E103" s="83"/>
      <c r="F103" s="84"/>
      <c r="G103" s="64"/>
      <c r="I103" s="345"/>
      <c r="J103" s="345"/>
      <c r="K103" s="345"/>
      <c r="L103" s="345"/>
    </row>
    <row r="104" spans="1:12" s="344" customFormat="1" ht="12">
      <c r="A104" s="355"/>
      <c r="B104" s="512" t="s">
        <v>177</v>
      </c>
      <c r="C104" s="512"/>
      <c r="D104" s="512"/>
      <c r="E104" s="512"/>
      <c r="F104" s="512"/>
      <c r="G104" s="353"/>
      <c r="I104" s="345"/>
      <c r="J104" s="345"/>
      <c r="K104" s="345"/>
      <c r="L104" s="345"/>
    </row>
    <row r="105" spans="1:12" s="344" customFormat="1" ht="24.75" customHeight="1">
      <c r="A105" s="355"/>
      <c r="B105" s="510" t="s">
        <v>158</v>
      </c>
      <c r="C105" s="510"/>
      <c r="D105" s="510"/>
      <c r="E105" s="510"/>
      <c r="F105" s="510"/>
      <c r="G105" s="353"/>
      <c r="I105" s="345"/>
      <c r="J105" s="345"/>
      <c r="K105" s="345"/>
      <c r="L105" s="345"/>
    </row>
    <row r="106" spans="1:12" s="344" customFormat="1" ht="15" customHeight="1">
      <c r="A106" s="355"/>
      <c r="B106" s="509" t="s">
        <v>159</v>
      </c>
      <c r="C106" s="509"/>
      <c r="D106" s="509"/>
      <c r="E106" s="509"/>
      <c r="F106" s="509"/>
      <c r="G106" s="353"/>
      <c r="I106" s="345"/>
      <c r="J106" s="345"/>
      <c r="K106" s="345"/>
      <c r="L106" s="345"/>
    </row>
    <row r="107" spans="1:12" s="344" customFormat="1" ht="12">
      <c r="A107" s="355"/>
      <c r="B107" s="509" t="s">
        <v>160</v>
      </c>
      <c r="C107" s="509"/>
      <c r="D107" s="509"/>
      <c r="E107" s="509"/>
      <c r="F107" s="509"/>
      <c r="G107" s="353"/>
      <c r="I107" s="345"/>
      <c r="J107" s="345"/>
      <c r="K107" s="345"/>
      <c r="L107" s="345"/>
    </row>
    <row r="108" spans="1:12" s="344" customFormat="1" ht="12">
      <c r="A108" s="346" t="s">
        <v>139</v>
      </c>
      <c r="B108" s="509" t="s">
        <v>161</v>
      </c>
      <c r="C108" s="509"/>
      <c r="D108" s="509"/>
      <c r="E108" s="509"/>
      <c r="F108" s="509"/>
      <c r="G108" s="353"/>
      <c r="I108" s="345"/>
      <c r="J108" s="345"/>
      <c r="K108" s="345"/>
      <c r="L108" s="345"/>
    </row>
    <row r="109" spans="1:12" s="344" customFormat="1" ht="12">
      <c r="A109" s="346" t="s">
        <v>139</v>
      </c>
      <c r="B109" s="509" t="s">
        <v>162</v>
      </c>
      <c r="C109" s="509"/>
      <c r="D109" s="509"/>
      <c r="E109" s="509"/>
      <c r="F109" s="509"/>
      <c r="G109" s="353"/>
      <c r="I109" s="345"/>
      <c r="J109" s="345"/>
      <c r="K109" s="345"/>
      <c r="L109" s="345"/>
    </row>
    <row r="110" spans="1:12" s="344" customFormat="1" ht="12">
      <c r="A110" s="346" t="s">
        <v>139</v>
      </c>
      <c r="B110" s="509" t="s">
        <v>163</v>
      </c>
      <c r="C110" s="509"/>
      <c r="D110" s="509"/>
      <c r="E110" s="509"/>
      <c r="F110" s="509"/>
      <c r="G110" s="353"/>
      <c r="I110" s="345"/>
      <c r="J110" s="345"/>
      <c r="K110" s="345"/>
      <c r="L110" s="345"/>
    </row>
    <row r="111" spans="1:12" s="344" customFormat="1" ht="26.25" customHeight="1">
      <c r="A111" s="356"/>
      <c r="B111" s="510" t="s">
        <v>164</v>
      </c>
      <c r="C111" s="510"/>
      <c r="D111" s="510"/>
      <c r="E111" s="510"/>
      <c r="F111" s="510"/>
      <c r="G111" s="356"/>
      <c r="I111" s="345"/>
      <c r="J111" s="345"/>
      <c r="K111" s="345"/>
      <c r="L111" s="345"/>
    </row>
    <row r="112" spans="1:12" s="344" customFormat="1" ht="12">
      <c r="A112" s="355"/>
      <c r="B112" s="509" t="s">
        <v>181</v>
      </c>
      <c r="C112" s="509"/>
      <c r="D112" s="509"/>
      <c r="E112" s="509"/>
      <c r="F112" s="509"/>
      <c r="G112" s="353"/>
      <c r="I112" s="345"/>
      <c r="J112" s="345"/>
      <c r="K112" s="345"/>
      <c r="L112" s="345"/>
    </row>
    <row r="113" spans="1:12" s="344" customFormat="1" ht="12">
      <c r="A113" s="355"/>
      <c r="B113" s="509" t="s">
        <v>178</v>
      </c>
      <c r="C113" s="509"/>
      <c r="D113" s="509"/>
      <c r="E113" s="509"/>
      <c r="F113" s="509"/>
      <c r="G113" s="353"/>
      <c r="I113" s="345"/>
      <c r="J113" s="345"/>
      <c r="K113" s="345"/>
      <c r="L113" s="345"/>
    </row>
    <row r="114" spans="1:12" s="344" customFormat="1" ht="12">
      <c r="A114" s="346" t="s">
        <v>139</v>
      </c>
      <c r="B114" s="509" t="s">
        <v>143</v>
      </c>
      <c r="C114" s="509"/>
      <c r="D114" s="509"/>
      <c r="E114" s="509"/>
      <c r="F114" s="509"/>
      <c r="G114" s="353"/>
      <c r="I114" s="345"/>
      <c r="J114" s="345"/>
      <c r="K114" s="345"/>
      <c r="L114" s="345"/>
    </row>
    <row r="115" spans="1:12" s="344" customFormat="1" ht="12">
      <c r="A115" s="346" t="s">
        <v>139</v>
      </c>
      <c r="B115" s="509" t="s">
        <v>165</v>
      </c>
      <c r="C115" s="509"/>
      <c r="D115" s="509"/>
      <c r="E115" s="509"/>
      <c r="F115" s="509"/>
      <c r="G115" s="353"/>
      <c r="I115" s="345"/>
      <c r="J115" s="345"/>
      <c r="K115" s="345"/>
      <c r="L115" s="345"/>
    </row>
    <row r="116" spans="1:12" s="344" customFormat="1" ht="12">
      <c r="A116" s="346" t="s">
        <v>139</v>
      </c>
      <c r="B116" s="509" t="s">
        <v>166</v>
      </c>
      <c r="C116" s="509"/>
      <c r="D116" s="509"/>
      <c r="E116" s="509"/>
      <c r="F116" s="509"/>
      <c r="G116" s="353"/>
      <c r="I116" s="345"/>
      <c r="J116" s="345"/>
      <c r="K116" s="345"/>
      <c r="L116" s="345"/>
    </row>
    <row r="117" spans="1:12" s="344" customFormat="1" ht="12">
      <c r="A117" s="346" t="s">
        <v>139</v>
      </c>
      <c r="B117" s="509" t="s">
        <v>167</v>
      </c>
      <c r="C117" s="509"/>
      <c r="D117" s="509"/>
      <c r="E117" s="509"/>
      <c r="F117" s="509"/>
      <c r="G117" s="353"/>
      <c r="I117" s="345"/>
      <c r="J117" s="345"/>
      <c r="K117" s="345"/>
      <c r="L117" s="345"/>
    </row>
    <row r="118" spans="1:12" s="344" customFormat="1" ht="12">
      <c r="A118" s="346" t="s">
        <v>139</v>
      </c>
      <c r="B118" s="509" t="s">
        <v>168</v>
      </c>
      <c r="C118" s="509"/>
      <c r="D118" s="509"/>
      <c r="E118" s="509"/>
      <c r="F118" s="509"/>
      <c r="G118" s="353"/>
      <c r="I118" s="345"/>
      <c r="J118" s="345"/>
      <c r="K118" s="345"/>
      <c r="L118" s="345"/>
    </row>
    <row r="119" spans="1:12" s="344" customFormat="1" ht="12">
      <c r="A119" s="346" t="s">
        <v>139</v>
      </c>
      <c r="B119" s="509" t="s">
        <v>169</v>
      </c>
      <c r="C119" s="509"/>
      <c r="D119" s="509"/>
      <c r="E119" s="509"/>
      <c r="F119" s="509"/>
      <c r="G119" s="353"/>
      <c r="I119" s="345"/>
      <c r="J119" s="345"/>
      <c r="K119" s="345"/>
      <c r="L119" s="345"/>
    </row>
    <row r="120" spans="1:12" s="344" customFormat="1" ht="12">
      <c r="A120" s="346" t="s">
        <v>139</v>
      </c>
      <c r="B120" s="509" t="s">
        <v>170</v>
      </c>
      <c r="C120" s="509"/>
      <c r="D120" s="509"/>
      <c r="E120" s="509"/>
      <c r="F120" s="509"/>
      <c r="G120" s="353"/>
      <c r="I120" s="345"/>
      <c r="J120" s="345"/>
      <c r="K120" s="345"/>
      <c r="L120" s="345"/>
    </row>
    <row r="121" spans="1:12" s="344" customFormat="1" ht="12">
      <c r="A121" s="355"/>
      <c r="B121" s="509" t="s">
        <v>179</v>
      </c>
      <c r="C121" s="509"/>
      <c r="D121" s="509"/>
      <c r="E121" s="509"/>
      <c r="F121" s="509"/>
      <c r="G121" s="353"/>
      <c r="I121" s="345"/>
      <c r="J121" s="345"/>
      <c r="K121" s="345"/>
      <c r="L121" s="345"/>
    </row>
    <row r="122" spans="1:12" s="344" customFormat="1" ht="12">
      <c r="A122" s="346" t="s">
        <v>139</v>
      </c>
      <c r="B122" s="509" t="s">
        <v>171</v>
      </c>
      <c r="C122" s="509"/>
      <c r="D122" s="509"/>
      <c r="E122" s="509"/>
      <c r="F122" s="509"/>
      <c r="G122" s="353"/>
      <c r="I122" s="345"/>
      <c r="J122" s="345"/>
      <c r="K122" s="345"/>
      <c r="L122" s="345"/>
    </row>
    <row r="123" spans="1:12" s="344" customFormat="1" ht="12">
      <c r="A123" s="346" t="s">
        <v>139</v>
      </c>
      <c r="B123" s="509" t="s">
        <v>172</v>
      </c>
      <c r="C123" s="509"/>
      <c r="D123" s="509"/>
      <c r="E123" s="509"/>
      <c r="F123" s="509"/>
      <c r="G123" s="353"/>
      <c r="I123" s="345"/>
      <c r="J123" s="345"/>
      <c r="K123" s="345"/>
      <c r="L123" s="345"/>
    </row>
    <row r="124" spans="1:12" s="344" customFormat="1" ht="12">
      <c r="A124" s="346" t="s">
        <v>139</v>
      </c>
      <c r="B124" s="509" t="s">
        <v>173</v>
      </c>
      <c r="C124" s="509"/>
      <c r="D124" s="509"/>
      <c r="E124" s="509"/>
      <c r="F124" s="509"/>
      <c r="G124" s="354"/>
      <c r="I124" s="345"/>
      <c r="J124" s="345"/>
      <c r="K124" s="345"/>
      <c r="L124" s="345"/>
    </row>
    <row r="125" spans="1:12" s="344" customFormat="1" ht="12">
      <c r="A125" s="346" t="s">
        <v>139</v>
      </c>
      <c r="B125" s="509" t="s">
        <v>174</v>
      </c>
      <c r="C125" s="509"/>
      <c r="D125" s="509"/>
      <c r="E125" s="509"/>
      <c r="F125" s="509"/>
      <c r="G125" s="353"/>
      <c r="I125" s="345"/>
      <c r="J125" s="345"/>
      <c r="K125" s="345"/>
      <c r="L125" s="345"/>
    </row>
    <row r="126" spans="1:12" s="344" customFormat="1" ht="12">
      <c r="A126" s="346" t="s">
        <v>139</v>
      </c>
      <c r="B126" s="509" t="s">
        <v>175</v>
      </c>
      <c r="C126" s="509"/>
      <c r="D126" s="509"/>
      <c r="E126" s="509"/>
      <c r="F126" s="509"/>
      <c r="G126" s="354"/>
      <c r="I126" s="345"/>
      <c r="J126" s="345"/>
      <c r="K126" s="345"/>
      <c r="L126" s="345"/>
    </row>
    <row r="127" spans="1:12" ht="16.2" thickBot="1">
      <c r="A127" s="41"/>
      <c r="B127" s="508"/>
      <c r="C127" s="508"/>
      <c r="D127" s="508"/>
      <c r="E127" s="508"/>
      <c r="F127" s="508"/>
      <c r="G127" s="4"/>
    </row>
    <row r="128" spans="1:12" ht="16.2" thickBot="1">
      <c r="A128" s="89"/>
      <c r="B128" s="90" t="s">
        <v>182</v>
      </c>
      <c r="C128" s="91"/>
      <c r="D128" s="92"/>
      <c r="E128" s="92"/>
      <c r="F128" s="92"/>
      <c r="G128" s="93"/>
    </row>
    <row r="129" spans="1:7">
      <c r="A129" s="94"/>
      <c r="B129" s="506"/>
      <c r="C129" s="506"/>
      <c r="D129" s="506"/>
      <c r="E129" s="506"/>
      <c r="F129" s="506"/>
      <c r="G129" s="95"/>
    </row>
    <row r="130" spans="1:7">
      <c r="A130" s="96"/>
      <c r="B130" s="503" t="s">
        <v>183</v>
      </c>
      <c r="C130" s="503"/>
      <c r="D130" s="503"/>
      <c r="E130" s="503"/>
      <c r="F130" s="503"/>
      <c r="G130" s="97"/>
    </row>
    <row r="131" spans="1:7" ht="174.75" customHeight="1">
      <c r="A131" s="98"/>
      <c r="B131" s="502" t="s">
        <v>355</v>
      </c>
      <c r="C131" s="502"/>
      <c r="D131" s="502"/>
      <c r="E131" s="502"/>
      <c r="F131" s="502"/>
      <c r="G131" s="99"/>
    </row>
    <row r="132" spans="1:7">
      <c r="A132" s="98"/>
      <c r="B132" s="502"/>
      <c r="C132" s="502"/>
      <c r="D132" s="502"/>
      <c r="E132" s="502"/>
      <c r="F132" s="502"/>
      <c r="G132" s="99"/>
    </row>
    <row r="133" spans="1:7" ht="15.75" customHeight="1">
      <c r="A133" s="145"/>
      <c r="B133" s="146" t="s">
        <v>184</v>
      </c>
      <c r="C133" s="146"/>
      <c r="D133" s="146"/>
      <c r="E133" s="146"/>
      <c r="F133" s="146"/>
      <c r="G133" s="145"/>
    </row>
    <row r="134" spans="1:7" ht="112.5" customHeight="1">
      <c r="A134" s="98"/>
      <c r="B134" s="502" t="s">
        <v>356</v>
      </c>
      <c r="C134" s="502"/>
      <c r="D134" s="502"/>
      <c r="E134" s="502"/>
      <c r="F134" s="502"/>
      <c r="G134" s="99"/>
    </row>
    <row r="135" spans="1:7">
      <c r="A135" s="98"/>
      <c r="B135" s="502"/>
      <c r="C135" s="502"/>
      <c r="D135" s="502"/>
      <c r="E135" s="502"/>
      <c r="F135" s="502"/>
      <c r="G135" s="99"/>
    </row>
    <row r="136" spans="1:7" ht="15.75" customHeight="1">
      <c r="A136" s="146"/>
      <c r="B136" s="146" t="s">
        <v>185</v>
      </c>
      <c r="C136" s="146"/>
      <c r="D136" s="146"/>
      <c r="E136" s="146"/>
      <c r="F136" s="146"/>
      <c r="G136" s="146"/>
    </row>
    <row r="137" spans="1:7" ht="130.5" customHeight="1">
      <c r="A137" s="98"/>
      <c r="B137" s="502" t="s">
        <v>357</v>
      </c>
      <c r="C137" s="502"/>
      <c r="D137" s="502"/>
      <c r="E137" s="502"/>
      <c r="F137" s="502"/>
      <c r="G137" s="99"/>
    </row>
    <row r="138" spans="1:7" ht="111.75" customHeight="1">
      <c r="A138" s="98"/>
      <c r="B138" s="502" t="s">
        <v>191</v>
      </c>
      <c r="C138" s="502"/>
      <c r="D138" s="502"/>
      <c r="E138" s="502"/>
      <c r="F138" s="502"/>
      <c r="G138" s="99"/>
    </row>
    <row r="139" spans="1:7" ht="49.5" customHeight="1">
      <c r="A139" s="98"/>
      <c r="B139" s="502" t="s">
        <v>186</v>
      </c>
      <c r="C139" s="502"/>
      <c r="D139" s="502"/>
      <c r="E139" s="502"/>
      <c r="F139" s="502"/>
      <c r="G139" s="99"/>
    </row>
    <row r="140" spans="1:7" ht="48.75" customHeight="1">
      <c r="A140" s="98"/>
      <c r="B140" s="502" t="s">
        <v>187</v>
      </c>
      <c r="C140" s="502"/>
      <c r="D140" s="502"/>
      <c r="E140" s="502"/>
      <c r="F140" s="502"/>
      <c r="G140" s="99"/>
    </row>
    <row r="141" spans="1:7" ht="48" customHeight="1">
      <c r="A141" s="98"/>
      <c r="B141" s="502" t="s">
        <v>188</v>
      </c>
      <c r="C141" s="502"/>
      <c r="D141" s="502"/>
      <c r="E141" s="502"/>
      <c r="F141" s="502"/>
      <c r="G141" s="99"/>
    </row>
    <row r="142" spans="1:7" ht="50.25" customHeight="1">
      <c r="A142" s="98"/>
      <c r="B142" s="502" t="s">
        <v>189</v>
      </c>
      <c r="C142" s="502"/>
      <c r="D142" s="502"/>
      <c r="E142" s="502"/>
      <c r="F142" s="502"/>
      <c r="G142" s="99"/>
    </row>
    <row r="143" spans="1:7" ht="51.75" customHeight="1">
      <c r="A143" s="98"/>
      <c r="B143" s="502" t="s">
        <v>190</v>
      </c>
      <c r="C143" s="502"/>
      <c r="D143" s="502"/>
      <c r="E143" s="502"/>
      <c r="F143" s="502"/>
      <c r="G143" s="99"/>
    </row>
    <row r="144" spans="1:7" ht="16.2" thickBot="1">
      <c r="A144" s="41"/>
      <c r="B144" s="3"/>
      <c r="C144" s="45"/>
      <c r="D144" s="38"/>
      <c r="E144" s="38"/>
      <c r="F144" s="38"/>
      <c r="G144" s="108"/>
    </row>
    <row r="145" spans="1:7" ht="16.2" thickBot="1">
      <c r="A145" s="68" t="s">
        <v>0</v>
      </c>
      <c r="B145" s="68" t="s">
        <v>5</v>
      </c>
      <c r="C145" s="68"/>
      <c r="D145" s="68"/>
      <c r="E145" s="68"/>
      <c r="F145" s="68"/>
      <c r="G145" s="100"/>
    </row>
    <row r="146" spans="1:7" outlineLevel="1">
      <c r="A146" s="43"/>
      <c r="B146" s="3"/>
      <c r="C146" s="2" t="s">
        <v>397</v>
      </c>
      <c r="D146" s="1"/>
      <c r="E146" s="1" t="s">
        <v>394</v>
      </c>
      <c r="F146" s="1" t="s">
        <v>395</v>
      </c>
      <c r="G146" s="106" t="s">
        <v>396</v>
      </c>
    </row>
    <row r="147" spans="1:7" ht="109.2" outlineLevel="1">
      <c r="A147" s="72">
        <v>1</v>
      </c>
      <c r="B147" s="23" t="s">
        <v>232</v>
      </c>
      <c r="C147" s="2" t="s">
        <v>10</v>
      </c>
      <c r="D147" s="1">
        <v>1</v>
      </c>
      <c r="E147" s="1">
        <f>D147-'Zgornji ustroj'!D145</f>
        <v>0.5</v>
      </c>
      <c r="F147" s="1">
        <f>'Zgornji ustroj'!E145</f>
        <v>0</v>
      </c>
      <c r="G147" s="107">
        <f>F147*E147</f>
        <v>0</v>
      </c>
    </row>
    <row r="148" spans="1:7" ht="93.6" outlineLevel="1">
      <c r="A148" s="72">
        <f t="shared" ref="A148:A153" si="0">A147+1</f>
        <v>2</v>
      </c>
      <c r="B148" s="5" t="s">
        <v>42</v>
      </c>
      <c r="C148" s="2" t="s">
        <v>10</v>
      </c>
      <c r="D148" s="1">
        <v>1</v>
      </c>
      <c r="E148" s="1">
        <f>D148-'Zgornji ustroj'!D146</f>
        <v>0.5</v>
      </c>
      <c r="F148" s="1">
        <f>'Zgornji ustroj'!E146</f>
        <v>0</v>
      </c>
      <c r="G148" s="107">
        <f t="shared" ref="G148:G153" si="1">F148*E148</f>
        <v>0</v>
      </c>
    </row>
    <row r="149" spans="1:7" ht="68.25" customHeight="1" outlineLevel="1">
      <c r="A149" s="72">
        <f t="shared" si="0"/>
        <v>3</v>
      </c>
      <c r="B149" s="5" t="s">
        <v>233</v>
      </c>
      <c r="C149" s="2" t="s">
        <v>10</v>
      </c>
      <c r="D149" s="1">
        <v>1</v>
      </c>
      <c r="E149" s="1">
        <f>D149-'Zgornji ustroj'!D147</f>
        <v>0.5</v>
      </c>
      <c r="F149" s="1">
        <f>'Zgornji ustroj'!E147</f>
        <v>0</v>
      </c>
      <c r="G149" s="107">
        <f t="shared" si="1"/>
        <v>0</v>
      </c>
    </row>
    <row r="150" spans="1:7" outlineLevel="1">
      <c r="A150" s="72">
        <f t="shared" si="0"/>
        <v>4</v>
      </c>
      <c r="B150" s="5" t="s">
        <v>32</v>
      </c>
      <c r="C150" s="2" t="s">
        <v>10</v>
      </c>
      <c r="D150" s="1">
        <v>1</v>
      </c>
      <c r="E150" s="1">
        <f>D150-'Zgornji ustroj'!D148</f>
        <v>0</v>
      </c>
      <c r="F150" s="1">
        <f>'Zgornji ustroj'!E148</f>
        <v>0</v>
      </c>
      <c r="G150" s="107">
        <f t="shared" si="1"/>
        <v>0</v>
      </c>
    </row>
    <row r="151" spans="1:7" ht="46.8" outlineLevel="1">
      <c r="A151" s="72">
        <f t="shared" si="0"/>
        <v>5</v>
      </c>
      <c r="B151" s="5" t="s">
        <v>234</v>
      </c>
      <c r="C151" s="2" t="s">
        <v>10</v>
      </c>
      <c r="D151" s="1">
        <v>1</v>
      </c>
      <c r="E151" s="1">
        <f>D151-'Zgornji ustroj'!D149</f>
        <v>0.5</v>
      </c>
      <c r="F151" s="1">
        <f>'Zgornji ustroj'!E149</f>
        <v>0</v>
      </c>
      <c r="G151" s="107">
        <f t="shared" si="1"/>
        <v>0</v>
      </c>
    </row>
    <row r="152" spans="1:7" ht="34.5" customHeight="1" outlineLevel="1">
      <c r="A152" s="72">
        <f t="shared" si="0"/>
        <v>6</v>
      </c>
      <c r="B152" s="5" t="s">
        <v>235</v>
      </c>
      <c r="C152" s="2" t="s">
        <v>10</v>
      </c>
      <c r="D152" s="1">
        <v>1</v>
      </c>
      <c r="E152" s="1">
        <f>D152-'Zgornji ustroj'!D150</f>
        <v>0.5</v>
      </c>
      <c r="F152" s="1">
        <f>'Zgornji ustroj'!E150</f>
        <v>0</v>
      </c>
      <c r="G152" s="107">
        <f t="shared" si="1"/>
        <v>0</v>
      </c>
    </row>
    <row r="153" spans="1:7" ht="34.5" customHeight="1" outlineLevel="1">
      <c r="A153" s="72">
        <f t="shared" si="0"/>
        <v>7</v>
      </c>
      <c r="B153" s="5" t="s">
        <v>236</v>
      </c>
      <c r="C153" s="2" t="s">
        <v>10</v>
      </c>
      <c r="D153" s="1">
        <v>1</v>
      </c>
      <c r="E153" s="1">
        <f>D153-'Zgornji ustroj'!D151</f>
        <v>0</v>
      </c>
      <c r="F153" s="1">
        <f>'Zgornji ustroj'!E151</f>
        <v>0</v>
      </c>
      <c r="G153" s="107">
        <f t="shared" si="1"/>
        <v>0</v>
      </c>
    </row>
    <row r="154" spans="1:7" outlineLevel="1">
      <c r="A154" s="71"/>
      <c r="B154" s="5"/>
      <c r="D154" s="1"/>
      <c r="E154" s="1"/>
      <c r="F154" s="1"/>
      <c r="G154" s="106"/>
    </row>
    <row r="155" spans="1:7" outlineLevel="1">
      <c r="A155" s="70"/>
      <c r="B155" s="8" t="s">
        <v>16</v>
      </c>
      <c r="C155" s="9"/>
      <c r="D155" s="10"/>
      <c r="E155" s="10"/>
      <c r="F155" s="10"/>
      <c r="G155" s="109">
        <f>SUM(G147:G154)</f>
        <v>0</v>
      </c>
    </row>
    <row r="156" spans="1:7" ht="16.2" thickBot="1">
      <c r="A156" s="41"/>
      <c r="B156" s="3"/>
      <c r="D156" s="1"/>
      <c r="E156" s="1"/>
      <c r="F156" s="1"/>
      <c r="G156" s="110"/>
    </row>
    <row r="157" spans="1:7" ht="16.2" thickBot="1">
      <c r="A157" s="68" t="s">
        <v>2</v>
      </c>
      <c r="B157" s="68" t="s">
        <v>18</v>
      </c>
      <c r="C157" s="68"/>
      <c r="D157" s="68"/>
      <c r="E157" s="68"/>
      <c r="F157" s="68"/>
      <c r="G157" s="100"/>
    </row>
    <row r="158" spans="1:7">
      <c r="A158" s="13"/>
      <c r="B158" s="13"/>
      <c r="C158" s="13"/>
      <c r="D158" s="13"/>
      <c r="E158" s="13"/>
      <c r="F158" s="13"/>
      <c r="G158" s="110"/>
    </row>
    <row r="159" spans="1:7" ht="62.4" outlineLevel="1">
      <c r="A159" s="43"/>
      <c r="B159" s="14" t="s">
        <v>78</v>
      </c>
      <c r="D159" s="1"/>
      <c r="E159" s="1"/>
      <c r="F159" s="1"/>
      <c r="G159" s="110"/>
    </row>
    <row r="160" spans="1:7" ht="78" outlineLevel="1">
      <c r="A160" s="43"/>
      <c r="B160" s="14" t="s">
        <v>79</v>
      </c>
      <c r="D160" s="1"/>
      <c r="E160" s="1"/>
      <c r="F160" s="1"/>
      <c r="G160" s="110"/>
    </row>
    <row r="161" spans="1:12" ht="31.2" outlineLevel="1">
      <c r="A161" s="72">
        <v>1</v>
      </c>
      <c r="B161" s="5" t="s">
        <v>22</v>
      </c>
      <c r="C161" s="2" t="s">
        <v>6</v>
      </c>
      <c r="D161" s="1">
        <v>25.8</v>
      </c>
      <c r="E161" s="1">
        <f>D161-'Zgornji ustroj'!D159</f>
        <v>0</v>
      </c>
      <c r="F161" s="1">
        <f>'Zgornji ustroj'!E159</f>
        <v>0</v>
      </c>
      <c r="G161" s="107">
        <f t="shared" ref="G161:G171" si="2">F161*E161</f>
        <v>0</v>
      </c>
      <c r="I161" s="40"/>
    </row>
    <row r="162" spans="1:12" ht="31.2" outlineLevel="1">
      <c r="A162" s="72">
        <f t="shared" ref="A162:A172" si="3">A161+1</f>
        <v>2</v>
      </c>
      <c r="B162" s="5" t="s">
        <v>58</v>
      </c>
      <c r="C162" s="2" t="s">
        <v>6</v>
      </c>
      <c r="D162" s="1">
        <v>42.8</v>
      </c>
      <c r="E162" s="1">
        <f>D162-'Zgornji ustroj'!D160</f>
        <v>0</v>
      </c>
      <c r="F162" s="1">
        <f>'Zgornji ustroj'!E160</f>
        <v>0</v>
      </c>
      <c r="G162" s="107">
        <f t="shared" si="2"/>
        <v>0</v>
      </c>
      <c r="I162"/>
    </row>
    <row r="163" spans="1:12" ht="62.4" outlineLevel="1">
      <c r="A163" s="72">
        <f t="shared" si="3"/>
        <v>3</v>
      </c>
      <c r="B163" s="5" t="s">
        <v>35</v>
      </c>
      <c r="C163" s="2" t="s">
        <v>23</v>
      </c>
      <c r="D163" s="1">
        <v>3659.9</v>
      </c>
      <c r="E163" s="1">
        <f>D163-'Zgornji ustroj'!D161</f>
        <v>1829.95</v>
      </c>
      <c r="F163" s="1">
        <f>'Zgornji ustroj'!E161</f>
        <v>0</v>
      </c>
      <c r="G163" s="107">
        <f t="shared" si="2"/>
        <v>0</v>
      </c>
    </row>
    <row r="164" spans="1:12" ht="62.4" outlineLevel="1">
      <c r="A164" s="72">
        <f t="shared" si="3"/>
        <v>4</v>
      </c>
      <c r="B164" s="5" t="s">
        <v>59</v>
      </c>
      <c r="C164" s="2" t="s">
        <v>23</v>
      </c>
      <c r="D164" s="1">
        <v>195.4</v>
      </c>
      <c r="E164" s="1">
        <f>D164-'Zgornji ustroj'!D162</f>
        <v>0</v>
      </c>
      <c r="F164" s="1">
        <f>'Zgornji ustroj'!E162</f>
        <v>0</v>
      </c>
      <c r="G164" s="107">
        <f t="shared" si="2"/>
        <v>0</v>
      </c>
    </row>
    <row r="165" spans="1:12" ht="78" outlineLevel="1">
      <c r="A165" s="72">
        <f t="shared" si="3"/>
        <v>5</v>
      </c>
      <c r="B165" s="5" t="s">
        <v>60</v>
      </c>
      <c r="C165" s="2" t="s">
        <v>23</v>
      </c>
      <c r="D165" s="1">
        <v>37.700000000000003</v>
      </c>
      <c r="E165" s="1">
        <f>D165-'Zgornji ustroj'!D163</f>
        <v>0</v>
      </c>
      <c r="F165" s="1">
        <f>'Zgornji ustroj'!E163</f>
        <v>0</v>
      </c>
      <c r="G165" s="107">
        <f t="shared" si="2"/>
        <v>0</v>
      </c>
      <c r="J165"/>
      <c r="K165"/>
      <c r="L165"/>
    </row>
    <row r="166" spans="1:12" ht="62.4" outlineLevel="1">
      <c r="A166" s="72">
        <f t="shared" si="3"/>
        <v>6</v>
      </c>
      <c r="B166" s="5" t="s">
        <v>55</v>
      </c>
      <c r="C166" s="2" t="s">
        <v>23</v>
      </c>
      <c r="D166" s="1">
        <v>80</v>
      </c>
      <c r="E166" s="1">
        <f>D166-'Zgornji ustroj'!D164</f>
        <v>0</v>
      </c>
      <c r="F166" s="1">
        <f>'Zgornji ustroj'!E164</f>
        <v>0</v>
      </c>
      <c r="G166" s="107">
        <f t="shared" si="2"/>
        <v>0</v>
      </c>
      <c r="J166"/>
      <c r="K166"/>
      <c r="L166"/>
    </row>
    <row r="167" spans="1:12" ht="46.8" outlineLevel="1">
      <c r="A167" s="72">
        <f t="shared" si="3"/>
        <v>7</v>
      </c>
      <c r="B167" s="5" t="s">
        <v>114</v>
      </c>
      <c r="C167" s="2" t="s">
        <v>6</v>
      </c>
      <c r="D167" s="1">
        <v>25</v>
      </c>
      <c r="E167" s="1">
        <f>D167-'Zgornji ustroj'!D165</f>
        <v>0</v>
      </c>
      <c r="F167" s="1">
        <f>'Zgornji ustroj'!E165</f>
        <v>0</v>
      </c>
      <c r="G167" s="107">
        <f t="shared" si="2"/>
        <v>0</v>
      </c>
      <c r="J167"/>
      <c r="K167"/>
      <c r="L167"/>
    </row>
    <row r="168" spans="1:12" ht="62.4" outlineLevel="1">
      <c r="A168" s="72">
        <f t="shared" si="3"/>
        <v>8</v>
      </c>
      <c r="B168" s="5" t="s">
        <v>57</v>
      </c>
      <c r="C168" s="2" t="s">
        <v>36</v>
      </c>
      <c r="D168" s="1">
        <v>2.5</v>
      </c>
      <c r="E168" s="1">
        <f>D168-'Zgornji ustroj'!D166</f>
        <v>0</v>
      </c>
      <c r="F168" s="1">
        <f>'Zgornji ustroj'!E166</f>
        <v>0</v>
      </c>
      <c r="G168" s="107">
        <f t="shared" si="2"/>
        <v>0</v>
      </c>
      <c r="I168" s="2"/>
      <c r="J168"/>
      <c r="K168"/>
      <c r="L168"/>
    </row>
    <row r="169" spans="1:12" ht="101.25" customHeight="1" outlineLevel="1">
      <c r="A169" s="72">
        <f t="shared" si="3"/>
        <v>9</v>
      </c>
      <c r="B169" s="5" t="s">
        <v>86</v>
      </c>
      <c r="C169" s="2" t="s">
        <v>7</v>
      </c>
      <c r="D169" s="1">
        <v>18</v>
      </c>
      <c r="E169" s="1">
        <f>D169-'Zgornji ustroj'!D167</f>
        <v>0</v>
      </c>
      <c r="F169" s="1">
        <f>'Zgornji ustroj'!E167</f>
        <v>0</v>
      </c>
      <c r="G169" s="107">
        <f t="shared" si="2"/>
        <v>0</v>
      </c>
    </row>
    <row r="170" spans="1:12" ht="68.25" customHeight="1" outlineLevel="1">
      <c r="A170" s="72">
        <f t="shared" si="3"/>
        <v>10</v>
      </c>
      <c r="B170" s="111" t="s">
        <v>240</v>
      </c>
      <c r="C170" s="112" t="s">
        <v>7</v>
      </c>
      <c r="D170" s="77">
        <v>233</v>
      </c>
      <c r="E170" s="1">
        <f>D170-'Zgornji ustroj'!D168</f>
        <v>133</v>
      </c>
      <c r="F170" s="1">
        <f>'Zgornji ustroj'!E168</f>
        <v>0</v>
      </c>
      <c r="G170" s="107">
        <f t="shared" si="2"/>
        <v>0</v>
      </c>
    </row>
    <row r="171" spans="1:12" ht="66" customHeight="1" outlineLevel="1">
      <c r="A171" s="72">
        <f t="shared" si="3"/>
        <v>11</v>
      </c>
      <c r="B171" s="5" t="s">
        <v>237</v>
      </c>
      <c r="C171" s="2" t="s">
        <v>7</v>
      </c>
      <c r="D171" s="77">
        <v>60</v>
      </c>
      <c r="E171" s="1">
        <f>D171-'Zgornji ustroj'!D169</f>
        <v>0</v>
      </c>
      <c r="F171" s="1">
        <f>'Zgornji ustroj'!E169</f>
        <v>0</v>
      </c>
      <c r="G171" s="107">
        <f t="shared" si="2"/>
        <v>0</v>
      </c>
    </row>
    <row r="172" spans="1:12" ht="50.25" customHeight="1" outlineLevel="1">
      <c r="A172" s="72">
        <f t="shared" si="3"/>
        <v>12</v>
      </c>
      <c r="B172" s="5" t="s">
        <v>20</v>
      </c>
      <c r="C172" s="17"/>
      <c r="D172" s="1"/>
      <c r="E172" s="1"/>
      <c r="F172" s="1"/>
      <c r="G172" s="106"/>
    </row>
    <row r="173" spans="1:12" outlineLevel="1">
      <c r="A173" s="72"/>
      <c r="B173" s="5" t="s">
        <v>43</v>
      </c>
      <c r="C173" s="2" t="s">
        <v>44</v>
      </c>
      <c r="D173" s="1">
        <v>10</v>
      </c>
      <c r="E173" s="1">
        <f>D173-'Zgornji ustroj'!D171</f>
        <v>1</v>
      </c>
      <c r="F173" s="1">
        <f>'Zgornji ustroj'!E171</f>
        <v>0</v>
      </c>
      <c r="G173" s="107">
        <f t="shared" ref="G173:G183" si="4">F173*E173</f>
        <v>0</v>
      </c>
    </row>
    <row r="174" spans="1:12" outlineLevel="1">
      <c r="A174" s="72"/>
      <c r="B174" s="5" t="s">
        <v>45</v>
      </c>
      <c r="C174" s="2" t="s">
        <v>44</v>
      </c>
      <c r="D174" s="1">
        <v>10</v>
      </c>
      <c r="E174" s="1">
        <f>D174-'Zgornji ustroj'!D172</f>
        <v>1</v>
      </c>
      <c r="F174" s="1">
        <f>'Zgornji ustroj'!E172</f>
        <v>0</v>
      </c>
      <c r="G174" s="107">
        <f t="shared" si="4"/>
        <v>0</v>
      </c>
    </row>
    <row r="175" spans="1:12" ht="31.2" outlineLevel="1">
      <c r="A175" s="72"/>
      <c r="B175" s="5" t="s">
        <v>56</v>
      </c>
      <c r="C175" s="2" t="s">
        <v>44</v>
      </c>
      <c r="D175" s="1">
        <v>10</v>
      </c>
      <c r="E175" s="1">
        <f>D175-'Zgornji ustroj'!D173</f>
        <v>1</v>
      </c>
      <c r="F175" s="1">
        <f>'Zgornji ustroj'!E173</f>
        <v>0</v>
      </c>
      <c r="G175" s="107">
        <f t="shared" si="4"/>
        <v>0</v>
      </c>
    </row>
    <row r="176" spans="1:12" ht="51.75" customHeight="1" outlineLevel="1">
      <c r="A176" s="72">
        <f>A172+1</f>
        <v>13</v>
      </c>
      <c r="B176" s="5" t="s">
        <v>370</v>
      </c>
      <c r="C176" s="2" t="s">
        <v>10</v>
      </c>
      <c r="D176" s="1">
        <v>1</v>
      </c>
      <c r="E176" s="1">
        <f>D176-'Zgornji ustroj'!D174</f>
        <v>0</v>
      </c>
      <c r="F176" s="1">
        <f>'Zgornji ustroj'!E174</f>
        <v>0</v>
      </c>
      <c r="G176" s="107">
        <f t="shared" si="4"/>
        <v>0</v>
      </c>
    </row>
    <row r="177" spans="1:7" ht="78" outlineLevel="1">
      <c r="A177" s="72">
        <f t="shared" ref="A177:A183" si="5">A176+1</f>
        <v>14</v>
      </c>
      <c r="B177" s="5" t="s">
        <v>371</v>
      </c>
      <c r="C177" s="2" t="s">
        <v>10</v>
      </c>
      <c r="D177" s="1">
        <v>1</v>
      </c>
      <c r="E177" s="1">
        <f>D177-'Zgornji ustroj'!D175</f>
        <v>0</v>
      </c>
      <c r="F177" s="1">
        <f>'Zgornji ustroj'!E175</f>
        <v>0</v>
      </c>
      <c r="G177" s="107">
        <f t="shared" si="4"/>
        <v>0</v>
      </c>
    </row>
    <row r="178" spans="1:7" ht="62.4" outlineLevel="1">
      <c r="A178" s="72">
        <f t="shared" si="5"/>
        <v>15</v>
      </c>
      <c r="B178" s="5" t="s">
        <v>372</v>
      </c>
      <c r="C178" s="2" t="s">
        <v>23</v>
      </c>
      <c r="D178" s="1">
        <v>60</v>
      </c>
      <c r="E178" s="1">
        <f>D178-'Zgornji ustroj'!D176</f>
        <v>0</v>
      </c>
      <c r="F178" s="1">
        <f>'Zgornji ustroj'!E176</f>
        <v>0</v>
      </c>
      <c r="G178" s="107">
        <f t="shared" si="4"/>
        <v>0</v>
      </c>
    </row>
    <row r="179" spans="1:7" ht="62.4" outlineLevel="1">
      <c r="A179" s="72">
        <f t="shared" si="5"/>
        <v>16</v>
      </c>
      <c r="B179" s="5" t="s">
        <v>373</v>
      </c>
      <c r="C179" s="2" t="s">
        <v>23</v>
      </c>
      <c r="D179" s="1">
        <v>60</v>
      </c>
      <c r="E179" s="1">
        <f>D179-'Zgornji ustroj'!D177</f>
        <v>0</v>
      </c>
      <c r="F179" s="1">
        <f>'Zgornji ustroj'!E177</f>
        <v>0</v>
      </c>
      <c r="G179" s="107">
        <f t="shared" si="4"/>
        <v>0</v>
      </c>
    </row>
    <row r="180" spans="1:7" ht="124.8" outlineLevel="1">
      <c r="A180" s="72">
        <f t="shared" si="5"/>
        <v>17</v>
      </c>
      <c r="B180" s="5" t="s">
        <v>374</v>
      </c>
      <c r="C180" s="2" t="s">
        <v>23</v>
      </c>
      <c r="D180" s="1">
        <v>40</v>
      </c>
      <c r="E180" s="1">
        <f>D180-'Zgornji ustroj'!D178</f>
        <v>0</v>
      </c>
      <c r="F180" s="1">
        <f>'Zgornji ustroj'!E178</f>
        <v>0</v>
      </c>
      <c r="G180" s="107">
        <f t="shared" si="4"/>
        <v>0</v>
      </c>
    </row>
    <row r="181" spans="1:7" ht="93.6" outlineLevel="1">
      <c r="A181" s="72">
        <f t="shared" si="5"/>
        <v>18</v>
      </c>
      <c r="B181" s="5" t="s">
        <v>375</v>
      </c>
      <c r="C181" s="2" t="s">
        <v>23</v>
      </c>
      <c r="D181" s="1">
        <v>4</v>
      </c>
      <c r="E181" s="1">
        <f>D181-'Zgornji ustroj'!D179</f>
        <v>0</v>
      </c>
      <c r="F181" s="1">
        <f>'Zgornji ustroj'!E179</f>
        <v>0</v>
      </c>
      <c r="G181" s="107">
        <f t="shared" si="4"/>
        <v>0</v>
      </c>
    </row>
    <row r="182" spans="1:7" ht="78.75" customHeight="1" outlineLevel="1">
      <c r="A182" s="72">
        <f t="shared" si="5"/>
        <v>19</v>
      </c>
      <c r="B182" s="5" t="s">
        <v>376</v>
      </c>
      <c r="C182" s="2" t="s">
        <v>23</v>
      </c>
      <c r="D182" s="1">
        <v>25</v>
      </c>
      <c r="E182" s="1">
        <f>D182-'Zgornji ustroj'!D180</f>
        <v>0</v>
      </c>
      <c r="F182" s="1">
        <f>'Zgornji ustroj'!E180</f>
        <v>0</v>
      </c>
      <c r="G182" s="107">
        <f t="shared" si="4"/>
        <v>0</v>
      </c>
    </row>
    <row r="183" spans="1:7" ht="93.6" outlineLevel="1">
      <c r="A183" s="72">
        <f t="shared" si="5"/>
        <v>20</v>
      </c>
      <c r="B183" s="5" t="s">
        <v>377</v>
      </c>
      <c r="C183" s="2" t="s">
        <v>10</v>
      </c>
      <c r="D183" s="1">
        <v>1</v>
      </c>
      <c r="E183" s="1">
        <f>D183-'Zgornji ustroj'!D181</f>
        <v>0</v>
      </c>
      <c r="F183" s="1">
        <f>'Zgornji ustroj'!E181</f>
        <v>0</v>
      </c>
      <c r="G183" s="107">
        <f t="shared" si="4"/>
        <v>0</v>
      </c>
    </row>
    <row r="184" spans="1:7" outlineLevel="1">
      <c r="A184" s="56"/>
      <c r="B184" s="5"/>
      <c r="D184" s="1"/>
      <c r="E184" s="1"/>
      <c r="F184" s="6"/>
      <c r="G184" s="106"/>
    </row>
    <row r="185" spans="1:7" outlineLevel="1">
      <c r="A185" s="41"/>
      <c r="B185" s="8" t="s">
        <v>19</v>
      </c>
      <c r="C185" s="9"/>
      <c r="D185" s="10"/>
      <c r="E185" s="10"/>
      <c r="F185" s="11"/>
      <c r="G185" s="109">
        <f>SUM(G159:G184)</f>
        <v>0</v>
      </c>
    </row>
    <row r="186" spans="1:7" ht="16.2" thickBot="1">
      <c r="A186" s="44"/>
      <c r="B186" s="5"/>
      <c r="D186" s="1"/>
      <c r="E186" s="1"/>
      <c r="F186" s="6"/>
      <c r="G186" s="106"/>
    </row>
    <row r="187" spans="1:7" ht="16.2" thickBot="1">
      <c r="A187" s="68" t="s">
        <v>3</v>
      </c>
      <c r="B187" s="68" t="s">
        <v>24</v>
      </c>
      <c r="C187" s="68"/>
      <c r="D187" s="68"/>
      <c r="E187" s="68"/>
      <c r="F187" s="68"/>
      <c r="G187" s="100"/>
    </row>
    <row r="188" spans="1:7">
      <c r="A188" s="2"/>
      <c r="G188" s="103"/>
    </row>
    <row r="189" spans="1:7" ht="93.6" outlineLevel="1">
      <c r="A189" s="72">
        <v>1</v>
      </c>
      <c r="B189" s="5" t="s">
        <v>80</v>
      </c>
      <c r="C189" s="2" t="s">
        <v>36</v>
      </c>
      <c r="D189" s="1">
        <v>2381.69</v>
      </c>
      <c r="E189" s="1">
        <f>D189-'Zgornji ustroj'!D187</f>
        <v>2000</v>
      </c>
      <c r="F189" s="1">
        <f>'Zgornji ustroj'!E187</f>
        <v>0</v>
      </c>
      <c r="G189" s="107">
        <f t="shared" ref="G189:G195" si="6">F189*E189</f>
        <v>0</v>
      </c>
    </row>
    <row r="190" spans="1:7" ht="46.8" outlineLevel="1">
      <c r="A190" s="72">
        <f>A189+1</f>
        <v>2</v>
      </c>
      <c r="B190" s="5" t="s">
        <v>63</v>
      </c>
      <c r="C190" s="2" t="s">
        <v>23</v>
      </c>
      <c r="D190" s="1">
        <v>4934.5</v>
      </c>
      <c r="E190" s="1">
        <f>D190-'Zgornji ustroj'!D188</f>
        <v>4000</v>
      </c>
      <c r="F190" s="1">
        <f>'Zgornji ustroj'!E188</f>
        <v>0</v>
      </c>
      <c r="G190" s="107">
        <f t="shared" si="6"/>
        <v>0</v>
      </c>
    </row>
    <row r="191" spans="1:7" ht="46.8" outlineLevel="1">
      <c r="A191" s="72">
        <f>A190+1</f>
        <v>3</v>
      </c>
      <c r="B191" s="5" t="s">
        <v>64</v>
      </c>
      <c r="C191" s="2" t="s">
        <v>23</v>
      </c>
      <c r="D191" s="1">
        <v>3469.1</v>
      </c>
      <c r="E191" s="1">
        <f>D191-'Zgornji ustroj'!D189</f>
        <v>3000</v>
      </c>
      <c r="F191" s="1">
        <f>'Zgornji ustroj'!E189</f>
        <v>0</v>
      </c>
      <c r="G191" s="107">
        <f t="shared" si="6"/>
        <v>0</v>
      </c>
    </row>
    <row r="192" spans="1:7" ht="62.4" outlineLevel="1">
      <c r="A192" s="72">
        <f>A191+1</f>
        <v>4</v>
      </c>
      <c r="B192" s="468" t="s">
        <v>66</v>
      </c>
      <c r="C192" s="469" t="s">
        <v>36</v>
      </c>
      <c r="D192" s="470">
        <v>883.63</v>
      </c>
      <c r="E192" s="470">
        <f>D192-'Zgornji ustroj'!D190</f>
        <v>800</v>
      </c>
      <c r="F192" s="470">
        <f>'Zgornji ustroj'!E190</f>
        <v>0</v>
      </c>
      <c r="G192" s="471">
        <f t="shared" si="6"/>
        <v>0</v>
      </c>
    </row>
    <row r="193" spans="1:8" ht="62.4" outlineLevel="1">
      <c r="A193" s="72">
        <f>A192+1</f>
        <v>5</v>
      </c>
      <c r="B193" s="5" t="s">
        <v>67</v>
      </c>
      <c r="C193" s="2" t="s">
        <v>36</v>
      </c>
      <c r="D193" s="1">
        <v>106</v>
      </c>
      <c r="E193" s="1">
        <f>D193-'Zgornji ustroj'!D191</f>
        <v>100</v>
      </c>
      <c r="F193" s="1">
        <f>'Zgornji ustroj'!E191</f>
        <v>0</v>
      </c>
      <c r="G193" s="107">
        <f t="shared" si="6"/>
        <v>0</v>
      </c>
    </row>
    <row r="194" spans="1:8" ht="78" outlineLevel="1">
      <c r="A194" s="72">
        <f>A193+1</f>
        <v>6</v>
      </c>
      <c r="B194" s="5" t="s">
        <v>65</v>
      </c>
      <c r="C194" s="2" t="s">
        <v>23</v>
      </c>
      <c r="D194" s="1">
        <v>4934.5</v>
      </c>
      <c r="E194" s="1">
        <f>D194-'Zgornji ustroj'!D192</f>
        <v>2500</v>
      </c>
      <c r="F194" s="1">
        <f>'Zgornji ustroj'!E192</f>
        <v>0</v>
      </c>
      <c r="G194" s="107">
        <f t="shared" si="6"/>
        <v>0</v>
      </c>
    </row>
    <row r="195" spans="1:8" ht="114" customHeight="1" outlineLevel="1">
      <c r="A195" s="72">
        <v>7</v>
      </c>
      <c r="B195" s="5" t="s">
        <v>241</v>
      </c>
      <c r="C195" s="2" t="s">
        <v>36</v>
      </c>
      <c r="D195" s="1">
        <v>11.4</v>
      </c>
      <c r="E195" s="1">
        <f>D195-'Zgornji ustroj'!D193</f>
        <v>0</v>
      </c>
      <c r="F195" s="1">
        <f>'Zgornji ustroj'!E193</f>
        <v>0</v>
      </c>
      <c r="G195" s="107">
        <f t="shared" si="6"/>
        <v>0</v>
      </c>
      <c r="H195" s="58"/>
    </row>
    <row r="196" spans="1:8" outlineLevel="1">
      <c r="B196" s="5"/>
      <c r="D196" s="1"/>
      <c r="E196" s="1"/>
      <c r="F196" s="6"/>
      <c r="G196" s="107"/>
    </row>
    <row r="197" spans="1:8" outlineLevel="1">
      <c r="A197" s="44"/>
      <c r="B197" s="8" t="s">
        <v>25</v>
      </c>
      <c r="C197" s="9"/>
      <c r="D197" s="10"/>
      <c r="E197" s="10"/>
      <c r="F197" s="11"/>
      <c r="G197" s="109">
        <f>SUM(G189:G196)</f>
        <v>0</v>
      </c>
    </row>
    <row r="198" spans="1:8" ht="16.2" thickBot="1">
      <c r="A198" s="41"/>
      <c r="B198" s="14"/>
      <c r="D198" s="1"/>
      <c r="E198" s="1"/>
      <c r="F198" s="6"/>
      <c r="G198" s="106"/>
    </row>
    <row r="199" spans="1:8" ht="16.2" thickBot="1">
      <c r="A199" s="68" t="s">
        <v>4</v>
      </c>
      <c r="B199" s="68" t="s">
        <v>26</v>
      </c>
      <c r="C199" s="68"/>
      <c r="D199" s="68"/>
      <c r="E199" s="68"/>
      <c r="F199" s="68"/>
      <c r="G199" s="100"/>
    </row>
    <row r="200" spans="1:8">
      <c r="A200" s="1"/>
      <c r="B200" s="1"/>
      <c r="C200" s="1"/>
      <c r="D200" s="1"/>
      <c r="E200" s="1"/>
      <c r="F200" s="1"/>
      <c r="G200" s="106"/>
    </row>
    <row r="201" spans="1:8" ht="254.25" customHeight="1" outlineLevel="1">
      <c r="A201" s="43"/>
      <c r="B201" s="69" t="s">
        <v>367</v>
      </c>
      <c r="C201" s="1"/>
      <c r="D201" s="1"/>
      <c r="E201" s="1"/>
      <c r="F201" s="6"/>
      <c r="G201" s="106"/>
    </row>
    <row r="202" spans="1:8" ht="62.4" outlineLevel="1">
      <c r="A202" s="76">
        <v>1</v>
      </c>
      <c r="B202" s="20" t="s">
        <v>41</v>
      </c>
      <c r="D202" s="1"/>
      <c r="E202" s="1"/>
      <c r="F202" s="1"/>
      <c r="G202" s="106"/>
    </row>
    <row r="203" spans="1:8" outlineLevel="1">
      <c r="A203" s="74"/>
      <c r="B203" s="5" t="s">
        <v>37</v>
      </c>
      <c r="C203" s="2" t="s">
        <v>36</v>
      </c>
      <c r="D203" s="1">
        <v>10.26</v>
      </c>
      <c r="E203" s="1">
        <f>D203-'Zgornji ustroj'!D201</f>
        <v>0</v>
      </c>
      <c r="F203" s="1">
        <f>'Zgornji ustroj'!E201</f>
        <v>0</v>
      </c>
      <c r="G203" s="107">
        <f>F203*E203</f>
        <v>0</v>
      </c>
    </row>
    <row r="204" spans="1:8" outlineLevel="1">
      <c r="A204" s="74"/>
      <c r="B204" s="5" t="s">
        <v>38</v>
      </c>
      <c r="C204" s="2" t="s">
        <v>36</v>
      </c>
      <c r="D204" s="1">
        <v>21</v>
      </c>
      <c r="E204" s="1">
        <f>D204-'Zgornji ustroj'!D202</f>
        <v>0</v>
      </c>
      <c r="F204" s="1">
        <f>'Zgornji ustroj'!E202</f>
        <v>0</v>
      </c>
      <c r="G204" s="107">
        <f>F204*E204</f>
        <v>0</v>
      </c>
    </row>
    <row r="205" spans="1:8" outlineLevel="1">
      <c r="A205" s="75"/>
      <c r="B205" s="5" t="s">
        <v>39</v>
      </c>
      <c r="C205" s="2" t="s">
        <v>36</v>
      </c>
      <c r="D205" s="1">
        <v>532</v>
      </c>
      <c r="E205" s="1">
        <f>D205-'Zgornji ustroj'!D203</f>
        <v>266</v>
      </c>
      <c r="F205" s="1">
        <f>'Zgornji ustroj'!E203</f>
        <v>0</v>
      </c>
      <c r="G205" s="107">
        <f>F205*E205</f>
        <v>0</v>
      </c>
    </row>
    <row r="206" spans="1:8" outlineLevel="1">
      <c r="A206" s="75"/>
      <c r="B206" s="5" t="s">
        <v>49</v>
      </c>
      <c r="C206" s="2" t="s">
        <v>36</v>
      </c>
      <c r="D206" s="1">
        <v>164.25</v>
      </c>
      <c r="E206" s="1">
        <f>D206-'Zgornji ustroj'!D204</f>
        <v>82.125</v>
      </c>
      <c r="F206" s="1">
        <f>'Zgornji ustroj'!E204</f>
        <v>0</v>
      </c>
      <c r="G206" s="107">
        <f>F206*E206</f>
        <v>0</v>
      </c>
    </row>
    <row r="207" spans="1:8" outlineLevel="1">
      <c r="A207" s="75"/>
      <c r="B207" s="5"/>
      <c r="D207" s="1"/>
      <c r="E207" s="1"/>
      <c r="F207" s="1"/>
      <c r="G207" s="106"/>
    </row>
    <row r="208" spans="1:8" ht="36" customHeight="1" outlineLevel="1">
      <c r="A208" s="76">
        <f>A202+1</f>
        <v>2</v>
      </c>
      <c r="B208" s="20" t="s">
        <v>242</v>
      </c>
      <c r="C208" s="2" t="s">
        <v>36</v>
      </c>
      <c r="D208" s="1">
        <v>80.599999999999994</v>
      </c>
      <c r="E208" s="1">
        <f>D208-'Zgornji ustroj'!D206</f>
        <v>40.299999999999997</v>
      </c>
      <c r="F208" s="1">
        <f>'Zgornji ustroj'!E206</f>
        <v>0</v>
      </c>
      <c r="G208" s="107">
        <f t="shared" ref="G208:G223" si="7">F208*E208</f>
        <v>0</v>
      </c>
    </row>
    <row r="209" spans="1:7" ht="35.25" customHeight="1" outlineLevel="1">
      <c r="A209" s="76">
        <f t="shared" ref="A209:A223" si="8">A208+1</f>
        <v>3</v>
      </c>
      <c r="B209" s="20" t="s">
        <v>243</v>
      </c>
      <c r="C209" s="2" t="s">
        <v>23</v>
      </c>
      <c r="D209" s="1">
        <v>950</v>
      </c>
      <c r="E209" s="1">
        <f>D209-'Zgornji ustroj'!D207</f>
        <v>475</v>
      </c>
      <c r="F209" s="1">
        <f>'Zgornji ustroj'!E207</f>
        <v>0</v>
      </c>
      <c r="G209" s="107">
        <f t="shared" si="7"/>
        <v>0</v>
      </c>
    </row>
    <row r="210" spans="1:7" ht="102.75" customHeight="1" outlineLevel="1">
      <c r="A210" s="76">
        <f t="shared" si="8"/>
        <v>4</v>
      </c>
      <c r="B210" s="23" t="s">
        <v>238</v>
      </c>
      <c r="C210" s="2" t="s">
        <v>23</v>
      </c>
      <c r="D210" s="1">
        <v>271.06666666666666</v>
      </c>
      <c r="E210" s="1">
        <f>D210-'Zgornji ustroj'!D208</f>
        <v>0</v>
      </c>
      <c r="F210" s="1">
        <f>'Zgornji ustroj'!E208</f>
        <v>0</v>
      </c>
      <c r="G210" s="107">
        <f t="shared" si="7"/>
        <v>0</v>
      </c>
    </row>
    <row r="211" spans="1:7" ht="101.25" customHeight="1" outlineLevel="1">
      <c r="A211" s="76">
        <f t="shared" si="8"/>
        <v>5</v>
      </c>
      <c r="B211" s="23" t="s">
        <v>239</v>
      </c>
      <c r="C211" s="2" t="s">
        <v>23</v>
      </c>
      <c r="D211" s="1">
        <v>542.13333333333333</v>
      </c>
      <c r="E211" s="1">
        <f>D211-'Zgornji ustroj'!D209</f>
        <v>271.06666666666683</v>
      </c>
      <c r="F211" s="1">
        <f>'Zgornji ustroj'!E209</f>
        <v>0</v>
      </c>
      <c r="G211" s="107">
        <f t="shared" si="7"/>
        <v>0</v>
      </c>
    </row>
    <row r="212" spans="1:7" ht="124.8" outlineLevel="1">
      <c r="A212" s="76">
        <f t="shared" si="8"/>
        <v>6</v>
      </c>
      <c r="B212" s="23" t="s">
        <v>81</v>
      </c>
      <c r="C212" s="2" t="s">
        <v>23</v>
      </c>
      <c r="D212" s="1">
        <v>813.2</v>
      </c>
      <c r="E212" s="1">
        <f>D212-'Zgornji ustroj'!D210</f>
        <v>406.6</v>
      </c>
      <c r="F212" s="1">
        <f>'Zgornji ustroj'!E210</f>
        <v>0</v>
      </c>
      <c r="G212" s="107">
        <f t="shared" si="7"/>
        <v>0</v>
      </c>
    </row>
    <row r="213" spans="1:7" ht="78" outlineLevel="1">
      <c r="A213" s="76">
        <f t="shared" si="8"/>
        <v>7</v>
      </c>
      <c r="B213" s="5" t="s">
        <v>378</v>
      </c>
      <c r="C213" s="2" t="s">
        <v>62</v>
      </c>
      <c r="D213" s="1">
        <v>13.5</v>
      </c>
      <c r="E213" s="1">
        <f>D213-'Zgornji ustroj'!D211</f>
        <v>0</v>
      </c>
      <c r="F213" s="1">
        <f>'Zgornji ustroj'!E211</f>
        <v>0</v>
      </c>
      <c r="G213" s="107">
        <f t="shared" si="7"/>
        <v>0</v>
      </c>
    </row>
    <row r="214" spans="1:7" ht="306.75" customHeight="1" outlineLevel="1">
      <c r="A214" s="76">
        <f t="shared" si="8"/>
        <v>8</v>
      </c>
      <c r="B214" s="5" t="s">
        <v>366</v>
      </c>
      <c r="C214" s="2" t="s">
        <v>23</v>
      </c>
      <c r="D214" s="1">
        <v>657</v>
      </c>
      <c r="E214" s="1">
        <f>D214-'Zgornji ustroj'!D212</f>
        <v>328.5</v>
      </c>
      <c r="F214" s="1">
        <f>'Zgornji ustroj'!E212</f>
        <v>0</v>
      </c>
      <c r="G214" s="107">
        <f t="shared" si="7"/>
        <v>0</v>
      </c>
    </row>
    <row r="215" spans="1:7" ht="303" customHeight="1" outlineLevel="1">
      <c r="A215" s="76">
        <f t="shared" si="8"/>
        <v>9</v>
      </c>
      <c r="B215" s="5" t="s">
        <v>115</v>
      </c>
      <c r="C215" s="2" t="s">
        <v>23</v>
      </c>
      <c r="D215" s="1">
        <v>150</v>
      </c>
      <c r="E215" s="1">
        <f>D215-'Zgornji ustroj'!D213</f>
        <v>75</v>
      </c>
      <c r="F215" s="1">
        <f>'Zgornji ustroj'!E213</f>
        <v>0</v>
      </c>
      <c r="G215" s="107">
        <f t="shared" si="7"/>
        <v>0</v>
      </c>
    </row>
    <row r="216" spans="1:7" ht="187.2" outlineLevel="1">
      <c r="A216" s="76">
        <f t="shared" si="8"/>
        <v>10</v>
      </c>
      <c r="B216" s="5" t="s">
        <v>391</v>
      </c>
      <c r="C216" s="2" t="s">
        <v>23</v>
      </c>
      <c r="D216" s="1">
        <v>773.8</v>
      </c>
      <c r="E216" s="1">
        <f>D216-'Zgornji ustroj'!D214</f>
        <v>386.9</v>
      </c>
      <c r="F216" s="1">
        <f>'Zgornji ustroj'!E214</f>
        <v>0</v>
      </c>
      <c r="G216" s="107">
        <f t="shared" si="7"/>
        <v>0</v>
      </c>
    </row>
    <row r="217" spans="1:7" ht="131.25" customHeight="1" outlineLevel="1">
      <c r="A217" s="76">
        <f t="shared" si="8"/>
        <v>11</v>
      </c>
      <c r="B217" s="5" t="s">
        <v>94</v>
      </c>
      <c r="C217" s="2" t="s">
        <v>23</v>
      </c>
      <c r="D217" s="1">
        <v>530</v>
      </c>
      <c r="E217" s="1">
        <f>D217-'Zgornji ustroj'!D215</f>
        <v>265</v>
      </c>
      <c r="F217" s="1">
        <f>'Zgornji ustroj'!E215</f>
        <v>0</v>
      </c>
      <c r="G217" s="107">
        <f t="shared" si="7"/>
        <v>0</v>
      </c>
    </row>
    <row r="218" spans="1:7" ht="78" outlineLevel="1">
      <c r="A218" s="76">
        <f t="shared" si="8"/>
        <v>12</v>
      </c>
      <c r="B218" s="5" t="s">
        <v>390</v>
      </c>
      <c r="C218" s="2" t="s">
        <v>62</v>
      </c>
      <c r="D218" s="1">
        <v>130</v>
      </c>
      <c r="E218" s="1">
        <f>D218-'Zgornji ustroj'!D216</f>
        <v>65</v>
      </c>
      <c r="F218" s="1">
        <f>'Zgornji ustroj'!E216</f>
        <v>0</v>
      </c>
      <c r="G218" s="107">
        <f t="shared" si="7"/>
        <v>0</v>
      </c>
    </row>
    <row r="219" spans="1:7" ht="62.4" outlineLevel="1">
      <c r="A219" s="76">
        <f t="shared" si="8"/>
        <v>13</v>
      </c>
      <c r="B219" s="5" t="s">
        <v>388</v>
      </c>
      <c r="C219" s="2" t="s">
        <v>10</v>
      </c>
      <c r="D219" s="1">
        <v>1</v>
      </c>
      <c r="E219" s="1">
        <f>D219-'Zgornji ustroj'!D217</f>
        <v>0</v>
      </c>
      <c r="F219" s="1">
        <f>'Zgornji ustroj'!E217</f>
        <v>0</v>
      </c>
      <c r="G219" s="107">
        <f t="shared" si="7"/>
        <v>0</v>
      </c>
    </row>
    <row r="220" spans="1:7" ht="84" customHeight="1" outlineLevel="1">
      <c r="A220" s="76">
        <f t="shared" si="8"/>
        <v>14</v>
      </c>
      <c r="B220" s="5" t="s">
        <v>389</v>
      </c>
      <c r="C220" s="2" t="s">
        <v>10</v>
      </c>
      <c r="D220" s="1">
        <v>1</v>
      </c>
      <c r="E220" s="1">
        <f>D220-'Zgornji ustroj'!D218</f>
        <v>0</v>
      </c>
      <c r="F220" s="1">
        <f>'Zgornji ustroj'!E218</f>
        <v>0</v>
      </c>
      <c r="G220" s="107">
        <f t="shared" si="7"/>
        <v>0</v>
      </c>
    </row>
    <row r="221" spans="1:7" ht="62.4" outlineLevel="1">
      <c r="A221" s="76">
        <f t="shared" si="8"/>
        <v>15</v>
      </c>
      <c r="B221" s="5" t="s">
        <v>384</v>
      </c>
      <c r="C221" s="2" t="s">
        <v>10</v>
      </c>
      <c r="D221" s="1">
        <v>1</v>
      </c>
      <c r="E221" s="1">
        <f>D221-'Zgornji ustroj'!D219</f>
        <v>0</v>
      </c>
      <c r="F221" s="1">
        <f>'Zgornji ustroj'!E219</f>
        <v>0</v>
      </c>
      <c r="G221" s="107">
        <f t="shared" si="7"/>
        <v>0</v>
      </c>
    </row>
    <row r="222" spans="1:7" ht="96" customHeight="1" outlineLevel="1">
      <c r="A222" s="76">
        <f t="shared" si="8"/>
        <v>16</v>
      </c>
      <c r="B222" s="5" t="s">
        <v>385</v>
      </c>
      <c r="C222" s="2" t="s">
        <v>10</v>
      </c>
      <c r="D222" s="1">
        <v>1</v>
      </c>
      <c r="E222" s="1">
        <f>D222-'Zgornji ustroj'!D220</f>
        <v>0</v>
      </c>
      <c r="F222" s="1">
        <f>'Zgornji ustroj'!E220</f>
        <v>0</v>
      </c>
      <c r="G222" s="107">
        <f t="shared" si="7"/>
        <v>0</v>
      </c>
    </row>
    <row r="223" spans="1:7" ht="124.8" outlineLevel="1">
      <c r="A223" s="76">
        <f t="shared" si="8"/>
        <v>17</v>
      </c>
      <c r="B223" s="5" t="s">
        <v>368</v>
      </c>
      <c r="C223" s="2" t="s">
        <v>62</v>
      </c>
      <c r="D223" s="1">
        <v>14.5</v>
      </c>
      <c r="E223" s="1">
        <f>D223-'Zgornji ustroj'!D221</f>
        <v>0</v>
      </c>
      <c r="F223" s="1">
        <f>'Zgornji ustroj'!E221</f>
        <v>0</v>
      </c>
      <c r="G223" s="107">
        <f t="shared" si="7"/>
        <v>0</v>
      </c>
    </row>
    <row r="224" spans="1:7" outlineLevel="1">
      <c r="A224" s="56"/>
      <c r="B224" s="5"/>
      <c r="D224" s="1"/>
      <c r="E224" s="1"/>
      <c r="F224" s="6"/>
      <c r="G224" s="7"/>
    </row>
    <row r="225" spans="1:7" outlineLevel="1">
      <c r="A225" s="41"/>
      <c r="B225" s="8" t="s">
        <v>27</v>
      </c>
      <c r="C225" s="9"/>
      <c r="D225" s="10"/>
      <c r="E225" s="10"/>
      <c r="F225" s="11"/>
      <c r="G225" s="12">
        <f>SUM(G201:G224)</f>
        <v>0</v>
      </c>
    </row>
    <row r="226" spans="1:7" ht="16.2" thickBot="1">
      <c r="A226" s="41"/>
      <c r="B226" s="5"/>
      <c r="D226" s="1"/>
      <c r="E226" s="1"/>
      <c r="F226" s="6"/>
      <c r="G226" s="1"/>
    </row>
    <row r="227" spans="1:7" ht="16.2" thickBot="1">
      <c r="A227" s="68" t="s">
        <v>8</v>
      </c>
      <c r="B227" s="68" t="s">
        <v>28</v>
      </c>
      <c r="C227" s="68"/>
      <c r="D227" s="68"/>
      <c r="E227" s="68"/>
      <c r="F227" s="68"/>
      <c r="G227" s="68"/>
    </row>
    <row r="228" spans="1:7">
      <c r="A228" s="1"/>
      <c r="B228" s="1"/>
      <c r="C228" s="1"/>
      <c r="D228" s="1"/>
      <c r="E228" s="1"/>
      <c r="F228" s="1"/>
      <c r="G228" s="1"/>
    </row>
    <row r="229" spans="1:7" ht="369" customHeight="1" outlineLevel="1">
      <c r="B229" s="5" t="s">
        <v>364</v>
      </c>
      <c r="D229" s="1"/>
      <c r="E229" s="1"/>
      <c r="F229" s="6"/>
      <c r="G229" s="1"/>
    </row>
    <row r="230" spans="1:7" ht="381.75" customHeight="1" outlineLevel="1">
      <c r="A230" s="43"/>
      <c r="B230" s="5" t="s">
        <v>82</v>
      </c>
      <c r="D230" s="1"/>
      <c r="E230" s="1"/>
      <c r="F230" s="6"/>
      <c r="G230" s="1"/>
    </row>
    <row r="231" spans="1:7" ht="78" outlineLevel="1">
      <c r="A231" s="43"/>
      <c r="B231" s="5" t="s">
        <v>61</v>
      </c>
      <c r="D231" s="1"/>
      <c r="E231" s="1"/>
      <c r="F231" s="6"/>
      <c r="G231" s="1"/>
    </row>
    <row r="232" spans="1:7" ht="127.5" customHeight="1" outlineLevel="1">
      <c r="A232" s="43"/>
      <c r="B232" s="5" t="s">
        <v>72</v>
      </c>
      <c r="D232" s="1"/>
      <c r="E232" s="1"/>
      <c r="F232" s="6"/>
      <c r="G232" s="1"/>
    </row>
    <row r="233" spans="1:7" ht="197.25" customHeight="1" outlineLevel="1">
      <c r="A233" s="76">
        <v>1</v>
      </c>
      <c r="B233" s="5" t="s">
        <v>88</v>
      </c>
      <c r="C233" s="2" t="s">
        <v>23</v>
      </c>
      <c r="D233" s="1">
        <v>2661.4</v>
      </c>
      <c r="E233" s="1">
        <f>D233-'Zgornji ustroj'!D231</f>
        <v>1330.7</v>
      </c>
      <c r="F233" s="1">
        <f>'Zgornji ustroj'!E231</f>
        <v>0</v>
      </c>
      <c r="G233" s="7">
        <f t="shared" ref="G233:G245" si="9">F233*E233</f>
        <v>0</v>
      </c>
    </row>
    <row r="234" spans="1:7" ht="191.25" customHeight="1" outlineLevel="1">
      <c r="A234" s="76">
        <f t="shared" ref="A234:A245" si="10">A233+1</f>
        <v>2</v>
      </c>
      <c r="B234" s="5" t="s">
        <v>89</v>
      </c>
      <c r="C234" s="2" t="s">
        <v>23</v>
      </c>
      <c r="D234" s="1">
        <v>104.8</v>
      </c>
      <c r="E234" s="1">
        <f>D234-'Zgornji ustroj'!D232</f>
        <v>0</v>
      </c>
      <c r="F234" s="1">
        <f>'Zgornji ustroj'!E232</f>
        <v>0</v>
      </c>
      <c r="G234" s="7">
        <f t="shared" si="9"/>
        <v>0</v>
      </c>
    </row>
    <row r="235" spans="1:7" ht="246.75" customHeight="1" outlineLevel="1">
      <c r="A235" s="76">
        <f t="shared" si="10"/>
        <v>3</v>
      </c>
      <c r="B235" s="5" t="s">
        <v>90</v>
      </c>
      <c r="C235" s="2" t="s">
        <v>23</v>
      </c>
      <c r="D235" s="1">
        <v>51.3</v>
      </c>
      <c r="E235" s="1">
        <f>D235-'Zgornji ustroj'!D233</f>
        <v>0</v>
      </c>
      <c r="F235" s="1">
        <f>'Zgornji ustroj'!E233</f>
        <v>0</v>
      </c>
      <c r="G235" s="7">
        <f t="shared" si="9"/>
        <v>0</v>
      </c>
    </row>
    <row r="236" spans="1:7" ht="149.25" customHeight="1" outlineLevel="1">
      <c r="A236" s="76">
        <f t="shared" si="10"/>
        <v>4</v>
      </c>
      <c r="B236" s="5" t="s">
        <v>379</v>
      </c>
      <c r="C236" s="2" t="s">
        <v>23</v>
      </c>
      <c r="D236" s="1">
        <f>D233</f>
        <v>2661.4</v>
      </c>
      <c r="E236" s="1">
        <f>D236-'Zgornji ustroj'!D234</f>
        <v>1330.7</v>
      </c>
      <c r="F236" s="1">
        <f>'Zgornji ustroj'!E234</f>
        <v>0</v>
      </c>
      <c r="G236" s="7">
        <f t="shared" si="9"/>
        <v>0</v>
      </c>
    </row>
    <row r="237" spans="1:7" ht="151.5" customHeight="1" outlineLevel="1">
      <c r="A237" s="76">
        <f t="shared" si="10"/>
        <v>5</v>
      </c>
      <c r="B237" s="5" t="s">
        <v>380</v>
      </c>
      <c r="C237" s="2" t="s">
        <v>23</v>
      </c>
      <c r="D237" s="1">
        <f>D234</f>
        <v>104.8</v>
      </c>
      <c r="E237" s="1">
        <f>D237-'Zgornji ustroj'!D235</f>
        <v>0</v>
      </c>
      <c r="F237" s="1">
        <f>'Zgornji ustroj'!E235</f>
        <v>0</v>
      </c>
      <c r="G237" s="7">
        <f t="shared" si="9"/>
        <v>0</v>
      </c>
    </row>
    <row r="238" spans="1:7" ht="147.75" customHeight="1" outlineLevel="1">
      <c r="A238" s="76">
        <f t="shared" si="10"/>
        <v>6</v>
      </c>
      <c r="B238" s="5" t="s">
        <v>381</v>
      </c>
      <c r="C238" s="2" t="s">
        <v>23</v>
      </c>
      <c r="D238" s="1">
        <f>D235</f>
        <v>51.3</v>
      </c>
      <c r="E238" s="1">
        <f>D238-'Zgornji ustroj'!D236</f>
        <v>0</v>
      </c>
      <c r="F238" s="1">
        <f>'Zgornji ustroj'!E236</f>
        <v>0</v>
      </c>
      <c r="G238" s="7">
        <f t="shared" si="9"/>
        <v>0</v>
      </c>
    </row>
    <row r="239" spans="1:7" ht="192.75" customHeight="1" outlineLevel="1">
      <c r="A239" s="76">
        <f t="shared" si="10"/>
        <v>7</v>
      </c>
      <c r="B239" s="5" t="s">
        <v>83</v>
      </c>
      <c r="C239" s="2" t="s">
        <v>62</v>
      </c>
      <c r="D239" s="1">
        <v>500</v>
      </c>
      <c r="E239" s="1">
        <f>D239-'Zgornji ustroj'!D237</f>
        <v>250</v>
      </c>
      <c r="F239" s="1">
        <f>'Zgornji ustroj'!E237</f>
        <v>0</v>
      </c>
      <c r="G239" s="7">
        <f t="shared" si="9"/>
        <v>0</v>
      </c>
    </row>
    <row r="240" spans="1:7" ht="46.8" outlineLevel="1">
      <c r="A240" s="76">
        <f t="shared" si="10"/>
        <v>8</v>
      </c>
      <c r="B240" s="141" t="s">
        <v>92</v>
      </c>
      <c r="C240" s="142" t="s">
        <v>7</v>
      </c>
      <c r="D240" s="143">
        <v>100</v>
      </c>
      <c r="E240" s="1">
        <f>D240-'Zgornji ustroj'!D238</f>
        <v>50</v>
      </c>
      <c r="F240" s="1">
        <f>'Zgornji ustroj'!E238</f>
        <v>0</v>
      </c>
      <c r="G240" s="7">
        <f t="shared" si="9"/>
        <v>0</v>
      </c>
    </row>
    <row r="241" spans="1:7" ht="62.4" outlineLevel="1">
      <c r="A241" s="76">
        <f t="shared" si="10"/>
        <v>9</v>
      </c>
      <c r="B241" s="5" t="s">
        <v>48</v>
      </c>
      <c r="C241" s="2" t="s">
        <v>36</v>
      </c>
      <c r="D241" s="1">
        <v>0.5</v>
      </c>
      <c r="E241" s="1">
        <f>D241-'Zgornji ustroj'!D239</f>
        <v>0</v>
      </c>
      <c r="F241" s="1">
        <f>'Zgornji ustroj'!E239</f>
        <v>0</v>
      </c>
      <c r="G241" s="7">
        <f t="shared" si="9"/>
        <v>0</v>
      </c>
    </row>
    <row r="242" spans="1:7" ht="62.4" outlineLevel="1">
      <c r="A242" s="76">
        <f t="shared" si="10"/>
        <v>10</v>
      </c>
      <c r="B242" s="5" t="s">
        <v>91</v>
      </c>
      <c r="C242" s="2" t="s">
        <v>84</v>
      </c>
      <c r="D242" s="1">
        <v>30</v>
      </c>
      <c r="E242" s="1">
        <f>D242-'Zgornji ustroj'!D240</f>
        <v>0</v>
      </c>
      <c r="F242" s="1">
        <f>'Zgornji ustroj'!E240</f>
        <v>0</v>
      </c>
      <c r="G242" s="7">
        <f t="shared" si="9"/>
        <v>0</v>
      </c>
    </row>
    <row r="243" spans="1:7" ht="62.4" outlineLevel="1">
      <c r="A243" s="76">
        <f>A241+1</f>
        <v>10</v>
      </c>
      <c r="B243" s="5" t="s">
        <v>363</v>
      </c>
      <c r="C243" s="2" t="s">
        <v>84</v>
      </c>
      <c r="D243" s="1">
        <v>8.5</v>
      </c>
      <c r="E243" s="1">
        <f>D243-'Zgornji ustroj'!D241</f>
        <v>0</v>
      </c>
      <c r="F243" s="1">
        <f>'Zgornji ustroj'!E241</f>
        <v>0</v>
      </c>
      <c r="G243" s="7">
        <f t="shared" si="9"/>
        <v>0</v>
      </c>
    </row>
    <row r="244" spans="1:7" ht="62.4" outlineLevel="1">
      <c r="A244" s="76">
        <f>A242+1</f>
        <v>11</v>
      </c>
      <c r="B244" s="5" t="s">
        <v>117</v>
      </c>
      <c r="C244" s="2" t="s">
        <v>84</v>
      </c>
      <c r="D244" s="1">
        <v>32</v>
      </c>
      <c r="E244" s="1">
        <f>D244-'Zgornji ustroj'!D242</f>
        <v>0</v>
      </c>
      <c r="F244" s="1">
        <f>'Zgornji ustroj'!E242</f>
        <v>0</v>
      </c>
      <c r="G244" s="7">
        <f t="shared" si="9"/>
        <v>0</v>
      </c>
    </row>
    <row r="245" spans="1:7" ht="46.8" outlineLevel="1">
      <c r="A245" s="76">
        <f t="shared" si="10"/>
        <v>12</v>
      </c>
      <c r="B245" s="5" t="s">
        <v>346</v>
      </c>
      <c r="C245" s="2" t="s">
        <v>7</v>
      </c>
      <c r="D245" s="1">
        <v>3</v>
      </c>
      <c r="E245" s="1">
        <f>D245-'Zgornji ustroj'!D243</f>
        <v>0</v>
      </c>
      <c r="F245" s="1">
        <f>'Zgornji ustroj'!E243</f>
        <v>0</v>
      </c>
      <c r="G245" s="7">
        <f t="shared" si="9"/>
        <v>0</v>
      </c>
    </row>
    <row r="246" spans="1:7" outlineLevel="1">
      <c r="A246" s="144"/>
      <c r="B246" s="5"/>
      <c r="D246" s="1"/>
      <c r="E246" s="1"/>
      <c r="F246" s="1"/>
      <c r="G246" s="1"/>
    </row>
    <row r="247" spans="1:7" outlineLevel="1">
      <c r="A247" s="43"/>
      <c r="B247" s="8" t="s">
        <v>29</v>
      </c>
      <c r="C247" s="9"/>
      <c r="D247" s="10"/>
      <c r="E247" s="10"/>
      <c r="F247" s="10"/>
      <c r="G247" s="12">
        <f>SUM(G229:G246)</f>
        <v>0</v>
      </c>
    </row>
    <row r="248" spans="1:7" ht="16.2" thickBot="1">
      <c r="A248" s="41"/>
      <c r="B248" s="3"/>
      <c r="D248" s="1"/>
      <c r="E248" s="1"/>
      <c r="F248" s="6"/>
      <c r="G248" s="13"/>
    </row>
    <row r="249" spans="1:7" ht="16.2" thickBot="1">
      <c r="A249" s="135" t="s">
        <v>12</v>
      </c>
      <c r="B249" s="135" t="s">
        <v>34</v>
      </c>
      <c r="C249" s="135"/>
      <c r="D249" s="135"/>
      <c r="E249" s="135"/>
      <c r="F249" s="135"/>
      <c r="G249" s="135"/>
    </row>
    <row r="250" spans="1:7">
      <c r="A250" s="2"/>
    </row>
    <row r="251" spans="1:7" ht="304.5" customHeight="1" outlineLevel="1">
      <c r="A251" s="76">
        <v>1</v>
      </c>
      <c r="B251" s="23" t="s">
        <v>244</v>
      </c>
      <c r="C251" s="2" t="s">
        <v>6</v>
      </c>
      <c r="D251" s="1">
        <v>1500</v>
      </c>
      <c r="E251" s="1">
        <f>D251-'Zgornji ustroj'!D249</f>
        <v>750</v>
      </c>
      <c r="F251" s="1">
        <f>'Zgornji ustroj'!E249</f>
        <v>0</v>
      </c>
      <c r="G251" s="7">
        <f t="shared" ref="G251:G258" si="11">F251*E251</f>
        <v>0</v>
      </c>
    </row>
    <row r="252" spans="1:7" ht="52.5" customHeight="1" outlineLevel="1">
      <c r="A252" s="76">
        <f t="shared" ref="A252:A258" si="12">A251+1</f>
        <v>2</v>
      </c>
      <c r="B252" s="5" t="s">
        <v>93</v>
      </c>
      <c r="C252" s="2" t="s">
        <v>36</v>
      </c>
      <c r="D252" s="1">
        <v>10</v>
      </c>
      <c r="E252" s="1">
        <f>D252-'Zgornji ustroj'!D250</f>
        <v>0</v>
      </c>
      <c r="F252" s="1">
        <f>'Zgornji ustroj'!E250</f>
        <v>0</v>
      </c>
      <c r="G252" s="7">
        <f t="shared" si="11"/>
        <v>0</v>
      </c>
    </row>
    <row r="253" spans="1:7" ht="67.5" customHeight="1" outlineLevel="1">
      <c r="A253" s="76">
        <f t="shared" si="12"/>
        <v>3</v>
      </c>
      <c r="B253" s="5" t="s">
        <v>53</v>
      </c>
      <c r="C253" s="2" t="s">
        <v>6</v>
      </c>
      <c r="D253" s="1">
        <v>10</v>
      </c>
      <c r="E253" s="1">
        <f>D253-'Zgornji ustroj'!D251</f>
        <v>0</v>
      </c>
      <c r="F253" s="1">
        <f>'Zgornji ustroj'!E251</f>
        <v>0</v>
      </c>
      <c r="G253" s="7">
        <f t="shared" si="11"/>
        <v>0</v>
      </c>
    </row>
    <row r="254" spans="1:7" ht="46.8" outlineLevel="1">
      <c r="A254" s="76">
        <f t="shared" si="12"/>
        <v>4</v>
      </c>
      <c r="B254" s="5" t="s">
        <v>116</v>
      </c>
      <c r="C254" s="2" t="s">
        <v>7</v>
      </c>
      <c r="D254" s="1">
        <v>50</v>
      </c>
      <c r="E254" s="1">
        <f>D254-'Zgornji ustroj'!D252</f>
        <v>0</v>
      </c>
      <c r="F254" s="1">
        <f>'Zgornji ustroj'!E252</f>
        <v>0</v>
      </c>
      <c r="G254" s="7">
        <f t="shared" si="11"/>
        <v>0</v>
      </c>
    </row>
    <row r="255" spans="1:7" ht="62.4" outlineLevel="1">
      <c r="A255" s="76">
        <f t="shared" si="12"/>
        <v>5</v>
      </c>
      <c r="B255" s="5" t="s">
        <v>365</v>
      </c>
      <c r="C255" s="2" t="s">
        <v>23</v>
      </c>
      <c r="D255" s="1">
        <v>11</v>
      </c>
      <c r="E255" s="1">
        <f>D255-'Zgornji ustroj'!D253</f>
        <v>0</v>
      </c>
      <c r="F255" s="1">
        <f>'Zgornji ustroj'!E253</f>
        <v>0</v>
      </c>
      <c r="G255" s="7">
        <f t="shared" si="11"/>
        <v>0</v>
      </c>
    </row>
    <row r="256" spans="1:7" ht="101.25" customHeight="1" outlineLevel="1">
      <c r="A256" s="76">
        <f t="shared" si="12"/>
        <v>6</v>
      </c>
      <c r="B256" s="5" t="s">
        <v>369</v>
      </c>
      <c r="C256" s="2" t="s">
        <v>23</v>
      </c>
      <c r="D256" s="1">
        <v>37</v>
      </c>
      <c r="E256" s="1">
        <f>D256-'Zgornji ustroj'!D254</f>
        <v>0</v>
      </c>
      <c r="F256" s="1">
        <f>'Zgornji ustroj'!E254</f>
        <v>0</v>
      </c>
      <c r="G256" s="7">
        <f t="shared" si="11"/>
        <v>0</v>
      </c>
    </row>
    <row r="257" spans="1:7" ht="46.8" outlineLevel="1">
      <c r="A257" s="76">
        <f t="shared" si="12"/>
        <v>7</v>
      </c>
      <c r="B257" s="5" t="s">
        <v>347</v>
      </c>
      <c r="C257" s="2" t="s">
        <v>7</v>
      </c>
      <c r="D257" s="1">
        <v>2</v>
      </c>
      <c r="E257" s="1">
        <f>D257-'Zgornji ustroj'!D255</f>
        <v>0</v>
      </c>
      <c r="F257" s="1">
        <f>'Zgornji ustroj'!E255</f>
        <v>0</v>
      </c>
      <c r="G257" s="7">
        <f t="shared" si="11"/>
        <v>0</v>
      </c>
    </row>
    <row r="258" spans="1:7" ht="190.5" customHeight="1" outlineLevel="1">
      <c r="A258" s="76">
        <f t="shared" si="12"/>
        <v>8</v>
      </c>
      <c r="B258" s="5" t="s">
        <v>348</v>
      </c>
      <c r="C258" s="2" t="s">
        <v>6</v>
      </c>
      <c r="D258" s="1">
        <v>120</v>
      </c>
      <c r="E258" s="1">
        <f>D258-'Zgornji ustroj'!D256</f>
        <v>0</v>
      </c>
      <c r="F258" s="1">
        <f>'Zgornji ustroj'!E256</f>
        <v>0</v>
      </c>
      <c r="G258" s="7">
        <f t="shared" si="11"/>
        <v>0</v>
      </c>
    </row>
    <row r="259" spans="1:7" outlineLevel="1">
      <c r="A259" s="59"/>
      <c r="B259" s="21"/>
      <c r="D259" s="1"/>
      <c r="E259" s="1"/>
      <c r="F259" s="6"/>
      <c r="G259" s="13"/>
    </row>
    <row r="260" spans="1:7" outlineLevel="1">
      <c r="A260" s="41"/>
      <c r="B260" s="8" t="s">
        <v>40</v>
      </c>
      <c r="C260" s="9"/>
      <c r="D260" s="10"/>
      <c r="E260" s="10"/>
      <c r="F260" s="11"/>
      <c r="G260" s="12">
        <f>SUM(G251:G259)</f>
        <v>0</v>
      </c>
    </row>
    <row r="261" spans="1:7" ht="16.2" thickBot="1">
      <c r="A261" s="41"/>
      <c r="B261" s="3"/>
      <c r="D261" s="1"/>
      <c r="E261" s="1"/>
      <c r="F261" s="6"/>
      <c r="G261" s="13"/>
    </row>
    <row r="262" spans="1:7" ht="16.2" thickBot="1">
      <c r="A262" s="68" t="s">
        <v>13</v>
      </c>
      <c r="B262" s="68" t="s">
        <v>54</v>
      </c>
      <c r="C262" s="68"/>
      <c r="D262" s="68"/>
      <c r="E262" s="68"/>
      <c r="F262" s="68"/>
      <c r="G262" s="68"/>
    </row>
    <row r="263" spans="1:7">
      <c r="A263" s="7"/>
      <c r="B263" s="7"/>
      <c r="C263" s="7"/>
      <c r="D263" s="7"/>
      <c r="E263" s="7"/>
      <c r="F263" s="7"/>
      <c r="G263" s="7"/>
    </row>
    <row r="264" spans="1:7" outlineLevel="1">
      <c r="A264" s="74" t="s">
        <v>47</v>
      </c>
      <c r="B264" s="5" t="s">
        <v>69</v>
      </c>
      <c r="C264" s="2" t="s">
        <v>6</v>
      </c>
      <c r="D264" s="1">
        <f>D268+D269+D270++D281+6</f>
        <v>738</v>
      </c>
      <c r="E264" s="1">
        <f>D264-'Zgornji ustroj'!D262</f>
        <v>0</v>
      </c>
      <c r="F264" s="1">
        <f>'Zgornji ustroj'!E262</f>
        <v>0</v>
      </c>
      <c r="G264" s="7">
        <f>F264*E264</f>
        <v>0</v>
      </c>
    </row>
    <row r="265" spans="1:7" ht="31.2" outlineLevel="1">
      <c r="A265" s="76">
        <f>A264+1</f>
        <v>2</v>
      </c>
      <c r="B265" s="5" t="s">
        <v>70</v>
      </c>
      <c r="C265" s="2" t="s">
        <v>7</v>
      </c>
      <c r="D265" s="1">
        <v>58</v>
      </c>
      <c r="E265" s="1">
        <f>D265-'Zgornji ustroj'!D263</f>
        <v>0</v>
      </c>
      <c r="F265" s="1">
        <f>'Zgornji ustroj'!E263</f>
        <v>0</v>
      </c>
      <c r="G265" s="7">
        <f>F265*E265</f>
        <v>0</v>
      </c>
    </row>
    <row r="266" spans="1:7" outlineLevel="1">
      <c r="A266" s="76"/>
      <c r="B266" s="5"/>
      <c r="D266" s="1"/>
      <c r="E266" s="1"/>
      <c r="F266" s="1"/>
      <c r="G266" s="7"/>
    </row>
    <row r="267" spans="1:7" outlineLevel="1">
      <c r="A267" s="76"/>
      <c r="B267" s="5" t="s">
        <v>254</v>
      </c>
      <c r="D267" s="1"/>
      <c r="E267" s="1"/>
      <c r="F267" s="1"/>
      <c r="G267" s="7"/>
    </row>
    <row r="268" spans="1:7" ht="175.5" customHeight="1" outlineLevel="1">
      <c r="A268" s="76">
        <f>A265+1</f>
        <v>3</v>
      </c>
      <c r="B268" s="5" t="s">
        <v>255</v>
      </c>
      <c r="C268" s="2" t="s">
        <v>6</v>
      </c>
      <c r="D268" s="1">
        <v>560</v>
      </c>
      <c r="E268" s="1">
        <f>D268-'Zgornji ustroj'!D266</f>
        <v>0</v>
      </c>
      <c r="F268" s="1">
        <f>'Zgornji ustroj'!E266</f>
        <v>0</v>
      </c>
      <c r="G268" s="7">
        <f>F268*E268</f>
        <v>0</v>
      </c>
    </row>
    <row r="269" spans="1:7" ht="175.5" customHeight="1" outlineLevel="1">
      <c r="A269" s="76">
        <f>A268+1</f>
        <v>4</v>
      </c>
      <c r="B269" s="5" t="s">
        <v>256</v>
      </c>
      <c r="C269" s="2" t="s">
        <v>6</v>
      </c>
      <c r="D269" s="1">
        <v>8</v>
      </c>
      <c r="E269" s="1">
        <f>D269-'Zgornji ustroj'!D267</f>
        <v>0</v>
      </c>
      <c r="F269" s="1">
        <f>'Zgornji ustroj'!E267</f>
        <v>0</v>
      </c>
      <c r="G269" s="7">
        <f>F269*E269</f>
        <v>0</v>
      </c>
    </row>
    <row r="270" spans="1:7" ht="202.8" outlineLevel="1">
      <c r="A270" s="76">
        <f>A269+1</f>
        <v>5</v>
      </c>
      <c r="B270" s="5" t="s">
        <v>257</v>
      </c>
      <c r="C270" s="2" t="s">
        <v>7</v>
      </c>
      <c r="D270" s="1">
        <v>87</v>
      </c>
      <c r="E270" s="1">
        <f>D270-'Zgornji ustroj'!D268</f>
        <v>0</v>
      </c>
      <c r="F270" s="1">
        <f>'Zgornji ustroj'!E268</f>
        <v>0</v>
      </c>
      <c r="G270" s="7">
        <f>F270*E270</f>
        <v>0</v>
      </c>
    </row>
    <row r="271" spans="1:7" ht="78" outlineLevel="1">
      <c r="A271" s="76">
        <f t="shared" ref="A271" si="13">A269+1</f>
        <v>5</v>
      </c>
      <c r="B271" s="5" t="s">
        <v>109</v>
      </c>
      <c r="C271" s="2" t="s">
        <v>6</v>
      </c>
      <c r="D271" s="1">
        <v>62</v>
      </c>
      <c r="E271" s="1">
        <f>D271-'Zgornji ustroj'!D269</f>
        <v>0</v>
      </c>
      <c r="F271" s="1">
        <f>'Zgornji ustroj'!E269</f>
        <v>0</v>
      </c>
      <c r="G271" s="7">
        <f>F271*E271</f>
        <v>0</v>
      </c>
    </row>
    <row r="272" spans="1:7" outlineLevel="1">
      <c r="A272" s="76"/>
      <c r="B272" s="5"/>
      <c r="D272" s="1"/>
      <c r="E272" s="1"/>
      <c r="F272" s="1"/>
      <c r="G272" s="7"/>
    </row>
    <row r="273" spans="1:7" outlineLevel="1">
      <c r="A273" s="76"/>
      <c r="B273" s="50" t="s">
        <v>258</v>
      </c>
      <c r="D273" s="16"/>
      <c r="E273" s="1"/>
      <c r="F273" s="1"/>
      <c r="G273" s="13"/>
    </row>
    <row r="274" spans="1:7" ht="65.25" customHeight="1" outlineLevel="1">
      <c r="A274" s="76">
        <f>A270+1</f>
        <v>6</v>
      </c>
      <c r="B274" s="5" t="s">
        <v>259</v>
      </c>
      <c r="C274" s="2" t="s">
        <v>6</v>
      </c>
      <c r="D274" s="1">
        <v>590</v>
      </c>
      <c r="E274" s="1">
        <f>D274-'Zgornji ustroj'!D272</f>
        <v>0</v>
      </c>
      <c r="F274" s="1">
        <f>'Zgornji ustroj'!E272</f>
        <v>0</v>
      </c>
      <c r="G274" s="7">
        <f>F274*E274</f>
        <v>0</v>
      </c>
    </row>
    <row r="275" spans="1:7" ht="96.75" customHeight="1" outlineLevel="1">
      <c r="A275" s="76">
        <f>A274+1</f>
        <v>7</v>
      </c>
      <c r="B275" s="5" t="s">
        <v>260</v>
      </c>
      <c r="C275" s="2" t="s">
        <v>6</v>
      </c>
      <c r="D275" s="1">
        <v>45</v>
      </c>
      <c r="E275" s="1">
        <f>D275-'Zgornji ustroj'!D273</f>
        <v>0</v>
      </c>
      <c r="F275" s="1">
        <f>'Zgornji ustroj'!E273</f>
        <v>0</v>
      </c>
      <c r="G275" s="7">
        <f>F275*E275</f>
        <v>0</v>
      </c>
    </row>
    <row r="276" spans="1:7" ht="158.25" customHeight="1" outlineLevel="1">
      <c r="A276" s="76">
        <f>A275+1</f>
        <v>8</v>
      </c>
      <c r="B276" s="5" t="s">
        <v>261</v>
      </c>
      <c r="C276" s="2" t="s">
        <v>7</v>
      </c>
      <c r="D276" s="1">
        <v>52</v>
      </c>
      <c r="E276" s="1">
        <f>D276-'Zgornji ustroj'!D274</f>
        <v>0</v>
      </c>
      <c r="F276" s="1">
        <f>'Zgornji ustroj'!E274</f>
        <v>0</v>
      </c>
      <c r="G276" s="7">
        <f>F276*E276</f>
        <v>0</v>
      </c>
    </row>
    <row r="277" spans="1:7" ht="189" customHeight="1" outlineLevel="1">
      <c r="A277" s="76">
        <f>A276+1</f>
        <v>9</v>
      </c>
      <c r="B277" s="5" t="s">
        <v>262</v>
      </c>
      <c r="C277" s="2" t="s">
        <v>7</v>
      </c>
      <c r="D277" s="1">
        <v>42</v>
      </c>
      <c r="E277" s="1">
        <f>D277-'Zgornji ustroj'!D275</f>
        <v>0</v>
      </c>
      <c r="F277" s="1">
        <f>'Zgornji ustroj'!E275</f>
        <v>0</v>
      </c>
      <c r="G277" s="7">
        <f>F277*E277</f>
        <v>0</v>
      </c>
    </row>
    <row r="278" spans="1:7" ht="78" outlineLevel="1">
      <c r="A278" s="76">
        <f>A277+1</f>
        <v>10</v>
      </c>
      <c r="B278" s="5" t="s">
        <v>302</v>
      </c>
      <c r="C278" s="2" t="s">
        <v>10</v>
      </c>
      <c r="D278" s="1">
        <v>7</v>
      </c>
      <c r="E278" s="1">
        <f>D278-'Zgornji ustroj'!D276</f>
        <v>0</v>
      </c>
      <c r="F278" s="1">
        <f>'Zgornji ustroj'!E276</f>
        <v>0</v>
      </c>
      <c r="G278" s="7">
        <f>F278*E278</f>
        <v>0</v>
      </c>
    </row>
    <row r="279" spans="1:7" outlineLevel="1">
      <c r="A279" s="76"/>
      <c r="B279" s="5"/>
      <c r="D279" s="1"/>
      <c r="E279" s="1"/>
      <c r="F279" s="1"/>
      <c r="G279" s="7"/>
    </row>
    <row r="280" spans="1:7" outlineLevel="1">
      <c r="A280" s="76"/>
      <c r="B280" s="5" t="s">
        <v>263</v>
      </c>
      <c r="D280" s="1"/>
      <c r="E280" s="1"/>
      <c r="F280" s="1"/>
      <c r="G280" s="7"/>
    </row>
    <row r="281" spans="1:7" ht="196.5" customHeight="1" outlineLevel="1">
      <c r="A281" s="76">
        <f>A278+1</f>
        <v>11</v>
      </c>
      <c r="B281" s="5" t="s">
        <v>264</v>
      </c>
      <c r="C281" s="2" t="s">
        <v>7</v>
      </c>
      <c r="D281" s="1">
        <v>77</v>
      </c>
      <c r="E281" s="1">
        <f>D281-'Zgornji ustroj'!D279</f>
        <v>0</v>
      </c>
      <c r="F281" s="1">
        <f>'Zgornji ustroj'!E279</f>
        <v>0</v>
      </c>
      <c r="G281" s="7">
        <f>F281*E281</f>
        <v>0</v>
      </c>
    </row>
    <row r="282" spans="1:7" ht="190.5" customHeight="1" outlineLevel="1">
      <c r="A282" s="76">
        <f>A281+1</f>
        <v>12</v>
      </c>
      <c r="B282" s="5" t="s">
        <v>266</v>
      </c>
      <c r="C282" s="2" t="s">
        <v>7</v>
      </c>
      <c r="D282" s="1">
        <v>4</v>
      </c>
      <c r="E282" s="1">
        <f>D282-'Zgornji ustroj'!D280</f>
        <v>0</v>
      </c>
      <c r="F282" s="1">
        <f>'Zgornji ustroj'!E280</f>
        <v>0</v>
      </c>
      <c r="G282" s="7">
        <f>F282*E282</f>
        <v>0</v>
      </c>
    </row>
    <row r="283" spans="1:7" ht="207" customHeight="1" outlineLevel="1">
      <c r="A283" s="76">
        <f>A282+1</f>
        <v>13</v>
      </c>
      <c r="B283" s="5" t="s">
        <v>265</v>
      </c>
      <c r="C283" s="2" t="s">
        <v>7</v>
      </c>
      <c r="D283" s="1">
        <v>8</v>
      </c>
      <c r="E283" s="1">
        <f>D283-'Zgornji ustroj'!D281</f>
        <v>0</v>
      </c>
      <c r="F283" s="1">
        <f>'Zgornji ustroj'!E281</f>
        <v>0</v>
      </c>
      <c r="G283" s="7">
        <f>F283*E283</f>
        <v>0</v>
      </c>
    </row>
    <row r="284" spans="1:7" outlineLevel="1">
      <c r="A284" s="76"/>
      <c r="B284" s="5"/>
      <c r="D284" s="1"/>
      <c r="E284" s="1"/>
      <c r="F284" s="1"/>
      <c r="G284" s="7"/>
    </row>
    <row r="285" spans="1:7" outlineLevel="1">
      <c r="A285" s="76"/>
      <c r="B285" s="5" t="s">
        <v>267</v>
      </c>
      <c r="D285" s="1"/>
      <c r="E285" s="1"/>
      <c r="F285" s="1"/>
      <c r="G285" s="7"/>
    </row>
    <row r="286" spans="1:7" ht="64.5" customHeight="1" outlineLevel="1">
      <c r="A286" s="76">
        <f>A283+1</f>
        <v>14</v>
      </c>
      <c r="B286" s="5" t="s">
        <v>268</v>
      </c>
      <c r="C286" s="2" t="s">
        <v>7</v>
      </c>
      <c r="D286" s="1">
        <v>77</v>
      </c>
      <c r="E286" s="1">
        <f>D286-'Zgornji ustroj'!D284</f>
        <v>0</v>
      </c>
      <c r="F286" s="1">
        <f>'Zgornji ustroj'!E284</f>
        <v>0</v>
      </c>
      <c r="G286" s="7">
        <f>F286*E286</f>
        <v>0</v>
      </c>
    </row>
    <row r="287" spans="1:7" ht="66" customHeight="1" outlineLevel="1">
      <c r="A287" s="76">
        <f>A286+1</f>
        <v>15</v>
      </c>
      <c r="B287" s="5" t="s">
        <v>269</v>
      </c>
      <c r="C287" s="2" t="s">
        <v>7</v>
      </c>
      <c r="D287" s="1">
        <v>4</v>
      </c>
      <c r="E287" s="1">
        <f>D287-'Zgornji ustroj'!D285</f>
        <v>0</v>
      </c>
      <c r="F287" s="1">
        <f>'Zgornji ustroj'!E285</f>
        <v>0</v>
      </c>
      <c r="G287" s="7">
        <f>F287*E287</f>
        <v>0</v>
      </c>
    </row>
    <row r="288" spans="1:7" ht="100.5" customHeight="1" outlineLevel="1">
      <c r="A288" s="76">
        <f>A287+1</f>
        <v>16</v>
      </c>
      <c r="B288" s="5" t="s">
        <v>270</v>
      </c>
      <c r="C288" s="2" t="s">
        <v>7</v>
      </c>
      <c r="D288" s="1">
        <v>8</v>
      </c>
      <c r="E288" s="1">
        <f>D288-'Zgornji ustroj'!D286</f>
        <v>0</v>
      </c>
      <c r="F288" s="1">
        <f>'Zgornji ustroj'!E286</f>
        <v>0</v>
      </c>
      <c r="G288" s="7">
        <f>F288*E288</f>
        <v>0</v>
      </c>
    </row>
    <row r="289" spans="1:24" ht="128.25" customHeight="1" outlineLevel="1">
      <c r="A289" s="76">
        <f>A288+1</f>
        <v>17</v>
      </c>
      <c r="B289" s="14" t="s">
        <v>271</v>
      </c>
      <c r="C289" s="2" t="s">
        <v>7</v>
      </c>
      <c r="D289" s="1">
        <v>10</v>
      </c>
      <c r="E289" s="1">
        <f>D289-'Zgornji ustroj'!D287</f>
        <v>0</v>
      </c>
      <c r="F289" s="1">
        <f>'Zgornji ustroj'!E287</f>
        <v>0</v>
      </c>
      <c r="G289" s="7">
        <f>F289*E289</f>
        <v>0</v>
      </c>
    </row>
    <row r="290" spans="1:24" outlineLevel="1">
      <c r="A290" s="76"/>
      <c r="B290" s="50"/>
      <c r="D290" s="16"/>
      <c r="E290" s="1"/>
      <c r="F290" s="1"/>
      <c r="G290" s="13"/>
    </row>
    <row r="291" spans="1:24" outlineLevel="1">
      <c r="A291" s="76"/>
      <c r="B291" s="14" t="s">
        <v>273</v>
      </c>
      <c r="D291" s="1"/>
      <c r="E291" s="1"/>
      <c r="F291" s="1"/>
      <c r="G291" s="13"/>
    </row>
    <row r="292" spans="1:24" ht="78" outlineLevel="1">
      <c r="A292" s="76">
        <f>A289+1</f>
        <v>18</v>
      </c>
      <c r="B292" s="5" t="s">
        <v>71</v>
      </c>
      <c r="C292" s="2" t="s">
        <v>6</v>
      </c>
      <c r="D292" s="1">
        <v>10</v>
      </c>
      <c r="E292" s="1">
        <f>D292-'Zgornji ustroj'!D290</f>
        <v>0</v>
      </c>
      <c r="F292" s="1">
        <f>'Zgornji ustroj'!E290</f>
        <v>0</v>
      </c>
      <c r="G292" s="7">
        <f t="shared" ref="G292:G299" si="14">F292*E292</f>
        <v>0</v>
      </c>
    </row>
    <row r="293" spans="1:24" ht="93.6" outlineLevel="1">
      <c r="A293" s="76">
        <f t="shared" ref="A293:A301" si="15">A292+1</f>
        <v>19</v>
      </c>
      <c r="B293" s="5" t="s">
        <v>272</v>
      </c>
      <c r="C293" s="2" t="s">
        <v>6</v>
      </c>
      <c r="D293" s="1">
        <f>540-D292</f>
        <v>530</v>
      </c>
      <c r="E293" s="1">
        <f>D293-'Zgornji ustroj'!D291</f>
        <v>0</v>
      </c>
      <c r="F293" s="1">
        <f>'Zgornji ustroj'!E291</f>
        <v>0</v>
      </c>
      <c r="G293" s="7">
        <f t="shared" si="14"/>
        <v>0</v>
      </c>
      <c r="J293" s="139"/>
      <c r="V293" s="140"/>
      <c r="W293" s="140"/>
      <c r="X293" s="140"/>
    </row>
    <row r="294" spans="1:24" ht="62.4" outlineLevel="1">
      <c r="A294" s="76">
        <f t="shared" si="15"/>
        <v>20</v>
      </c>
      <c r="B294" s="5" t="s">
        <v>110</v>
      </c>
      <c r="C294" s="2" t="s">
        <v>10</v>
      </c>
      <c r="D294" s="1">
        <v>41</v>
      </c>
      <c r="E294" s="1">
        <f>D294-'Zgornji ustroj'!D292</f>
        <v>0</v>
      </c>
      <c r="F294" s="1">
        <f>'Zgornji ustroj'!E292</f>
        <v>0</v>
      </c>
      <c r="G294" s="7">
        <f t="shared" si="14"/>
        <v>0</v>
      </c>
    </row>
    <row r="295" spans="1:24" ht="69" customHeight="1" outlineLevel="1">
      <c r="A295" s="76">
        <f t="shared" si="15"/>
        <v>21</v>
      </c>
      <c r="B295" s="5" t="s">
        <v>107</v>
      </c>
      <c r="C295" s="2" t="s">
        <v>10</v>
      </c>
      <c r="D295" s="1">
        <v>10</v>
      </c>
      <c r="E295" s="1">
        <f>D295-'Zgornji ustroj'!D293</f>
        <v>0</v>
      </c>
      <c r="F295" s="1">
        <f>'Zgornji ustroj'!E293</f>
        <v>0</v>
      </c>
      <c r="G295" s="7">
        <f t="shared" si="14"/>
        <v>0</v>
      </c>
    </row>
    <row r="296" spans="1:24" ht="66" customHeight="1" outlineLevel="1">
      <c r="A296" s="76">
        <f t="shared" si="15"/>
        <v>22</v>
      </c>
      <c r="B296" s="5" t="s">
        <v>111</v>
      </c>
      <c r="C296" s="2" t="s">
        <v>10</v>
      </c>
      <c r="D296" s="1">
        <v>27</v>
      </c>
      <c r="E296" s="1">
        <f>D296-'Zgornji ustroj'!D294</f>
        <v>0</v>
      </c>
      <c r="F296" s="1">
        <f>'Zgornji ustroj'!E294</f>
        <v>0</v>
      </c>
      <c r="G296" s="7">
        <f t="shared" si="14"/>
        <v>0</v>
      </c>
    </row>
    <row r="297" spans="1:24" ht="71.25" customHeight="1" outlineLevel="1">
      <c r="A297" s="76">
        <f t="shared" si="15"/>
        <v>23</v>
      </c>
      <c r="B297" s="5" t="s">
        <v>112</v>
      </c>
      <c r="C297" s="2" t="s">
        <v>10</v>
      </c>
      <c r="D297" s="1">
        <v>16</v>
      </c>
      <c r="E297" s="1">
        <f>D297-'Zgornji ustroj'!D295</f>
        <v>0</v>
      </c>
      <c r="F297" s="1">
        <f>'Zgornji ustroj'!E295</f>
        <v>0</v>
      </c>
      <c r="G297" s="7">
        <f t="shared" si="14"/>
        <v>0</v>
      </c>
      <c r="J297" s="2"/>
      <c r="K297" s="2"/>
      <c r="L297" s="2"/>
    </row>
    <row r="298" spans="1:24" ht="66" customHeight="1" outlineLevel="1">
      <c r="A298" s="76">
        <f t="shared" si="15"/>
        <v>24</v>
      </c>
      <c r="B298" s="5" t="s">
        <v>113</v>
      </c>
      <c r="C298" s="2" t="s">
        <v>10</v>
      </c>
      <c r="D298" s="1">
        <v>11</v>
      </c>
      <c r="E298" s="1">
        <f>D298-'Zgornji ustroj'!D296</f>
        <v>0</v>
      </c>
      <c r="F298" s="1">
        <f>'Zgornji ustroj'!E296</f>
        <v>0</v>
      </c>
      <c r="G298" s="7">
        <f t="shared" si="14"/>
        <v>0</v>
      </c>
      <c r="J298" s="2"/>
      <c r="K298" s="2"/>
      <c r="L298" s="2"/>
    </row>
    <row r="299" spans="1:24" ht="62.4" outlineLevel="1">
      <c r="A299" s="76">
        <f t="shared" si="15"/>
        <v>25</v>
      </c>
      <c r="B299" s="5" t="s">
        <v>108</v>
      </c>
      <c r="C299" s="73" t="s">
        <v>7</v>
      </c>
      <c r="D299" s="15">
        <v>115</v>
      </c>
      <c r="E299" s="1">
        <f>D299-'Zgornji ustroj'!D297</f>
        <v>0</v>
      </c>
      <c r="F299" s="1">
        <f>'Zgornji ustroj'!E297</f>
        <v>0</v>
      </c>
      <c r="G299" s="7">
        <f t="shared" si="14"/>
        <v>0</v>
      </c>
      <c r="J299" s="2"/>
      <c r="K299" s="2"/>
      <c r="L299" s="2"/>
    </row>
    <row r="300" spans="1:24" ht="46.8" outlineLevel="1">
      <c r="A300" s="76">
        <f t="shared" si="15"/>
        <v>26</v>
      </c>
      <c r="B300" s="5" t="s">
        <v>100</v>
      </c>
      <c r="C300" s="2" t="s">
        <v>6</v>
      </c>
      <c r="D300" s="1">
        <f>+D264</f>
        <v>738</v>
      </c>
      <c r="E300" s="1">
        <f>D300-'Zgornji ustroj'!D298</f>
        <v>0</v>
      </c>
      <c r="F300" s="1">
        <f>'Zgornji ustroj'!E298</f>
        <v>0</v>
      </c>
      <c r="G300" s="7">
        <f>F300*E300</f>
        <v>0</v>
      </c>
    </row>
    <row r="301" spans="1:24" ht="62.4" outlineLevel="1">
      <c r="A301" s="76">
        <f t="shared" si="15"/>
        <v>27</v>
      </c>
      <c r="B301" s="5" t="s">
        <v>253</v>
      </c>
      <c r="C301" s="2" t="s">
        <v>6</v>
      </c>
      <c r="D301" s="1">
        <f>D293+D292</f>
        <v>540</v>
      </c>
      <c r="E301" s="1">
        <f>D301-'Zgornji ustroj'!D299</f>
        <v>0</v>
      </c>
      <c r="F301" s="1">
        <f>'Zgornji ustroj'!E299</f>
        <v>0</v>
      </c>
      <c r="G301" s="7">
        <f>F301*E301</f>
        <v>0</v>
      </c>
    </row>
    <row r="302" spans="1:24" outlineLevel="1">
      <c r="A302" s="73"/>
      <c r="B302" s="5"/>
      <c r="D302" s="1"/>
      <c r="E302" s="1"/>
      <c r="F302" s="6"/>
      <c r="G302" s="7"/>
    </row>
    <row r="303" spans="1:24" outlineLevel="1">
      <c r="A303" s="76"/>
      <c r="B303" s="8" t="s">
        <v>74</v>
      </c>
      <c r="C303" s="9"/>
      <c r="D303" s="10"/>
      <c r="E303" s="10"/>
      <c r="F303" s="11"/>
      <c r="G303" s="12">
        <f>SUM(G264:G302)</f>
        <v>0</v>
      </c>
    </row>
    <row r="304" spans="1:24" ht="16.2" outlineLevel="1" thickBot="1">
      <c r="A304" s="46"/>
      <c r="B304" s="3"/>
      <c r="D304" s="1"/>
      <c r="E304" s="1"/>
      <c r="F304" s="6"/>
      <c r="G304" s="13"/>
    </row>
    <row r="305" spans="1:7" ht="16.2" outlineLevel="1" thickBot="1">
      <c r="A305" s="68" t="s">
        <v>14</v>
      </c>
      <c r="B305" s="68" t="s">
        <v>246</v>
      </c>
      <c r="C305" s="68"/>
      <c r="D305" s="68"/>
      <c r="E305" s="68"/>
      <c r="F305" s="68"/>
      <c r="G305" s="68"/>
    </row>
    <row r="306" spans="1:7" outlineLevel="1">
      <c r="A306" s="46"/>
      <c r="B306" s="3"/>
      <c r="D306" s="1"/>
      <c r="E306" s="1"/>
      <c r="F306" s="6"/>
      <c r="G306" s="13"/>
    </row>
    <row r="307" spans="1:7" outlineLevel="1">
      <c r="A307" s="46"/>
      <c r="B307" s="14" t="s">
        <v>251</v>
      </c>
      <c r="D307" s="1"/>
      <c r="E307" s="1"/>
      <c r="F307" s="6"/>
      <c r="G307" s="13"/>
    </row>
    <row r="308" spans="1:7" ht="225.75" customHeight="1" outlineLevel="1">
      <c r="A308" s="76">
        <v>1</v>
      </c>
      <c r="B308" s="5" t="s">
        <v>87</v>
      </c>
      <c r="C308" s="2" t="s">
        <v>7</v>
      </c>
      <c r="D308" s="1">
        <f>SUM(D309:D314)</f>
        <v>222</v>
      </c>
      <c r="E308" s="1">
        <f>D308-'Zgornji ustroj'!D306</f>
        <v>133</v>
      </c>
      <c r="F308" s="1">
        <f>'Zgornji ustroj'!E306</f>
        <v>0</v>
      </c>
      <c r="G308" s="7">
        <f>F308*E308</f>
        <v>0</v>
      </c>
    </row>
    <row r="309" spans="1:7" outlineLevel="1">
      <c r="A309" s="72"/>
      <c r="B309" s="19" t="s">
        <v>101</v>
      </c>
      <c r="C309" s="2" t="s">
        <v>7</v>
      </c>
      <c r="D309" s="1">
        <v>48</v>
      </c>
      <c r="E309" s="1">
        <f>D309-'Zgornji ustroj'!D307</f>
        <v>48</v>
      </c>
      <c r="F309" s="1"/>
      <c r="G309" s="7"/>
    </row>
    <row r="310" spans="1:7" outlineLevel="1">
      <c r="A310" s="72"/>
      <c r="B310" s="19" t="s">
        <v>102</v>
      </c>
      <c r="C310" s="2" t="s">
        <v>7</v>
      </c>
      <c r="D310" s="1">
        <v>38</v>
      </c>
      <c r="E310" s="1">
        <f>D310-'Zgornji ustroj'!D308</f>
        <v>0</v>
      </c>
      <c r="F310" s="1"/>
      <c r="G310" s="7"/>
    </row>
    <row r="311" spans="1:7" outlineLevel="1">
      <c r="A311" s="72"/>
      <c r="B311" s="19" t="s">
        <v>103</v>
      </c>
      <c r="C311" s="2" t="s">
        <v>7</v>
      </c>
      <c r="D311" s="1">
        <v>85</v>
      </c>
      <c r="E311" s="1">
        <f>D311-'Zgornji ustroj'!D309</f>
        <v>85</v>
      </c>
      <c r="F311" s="1"/>
      <c r="G311" s="7"/>
    </row>
    <row r="312" spans="1:7" outlineLevel="1">
      <c r="A312" s="72"/>
      <c r="B312" s="19" t="s">
        <v>104</v>
      </c>
      <c r="C312" s="2" t="s">
        <v>7</v>
      </c>
      <c r="D312" s="1">
        <v>12</v>
      </c>
      <c r="E312" s="1">
        <f>D312-'Zgornji ustroj'!D310</f>
        <v>0</v>
      </c>
      <c r="F312" s="1"/>
      <c r="G312" s="7"/>
    </row>
    <row r="313" spans="1:7" outlineLevel="1">
      <c r="A313" s="72"/>
      <c r="B313" s="19" t="s">
        <v>105</v>
      </c>
      <c r="C313" s="2" t="s">
        <v>7</v>
      </c>
      <c r="D313" s="1">
        <v>29</v>
      </c>
      <c r="E313" s="1">
        <f>D313-'Zgornji ustroj'!D311</f>
        <v>0</v>
      </c>
      <c r="F313" s="1"/>
      <c r="G313" s="7"/>
    </row>
    <row r="314" spans="1:7" outlineLevel="1">
      <c r="A314" s="72"/>
      <c r="B314" s="19" t="s">
        <v>106</v>
      </c>
      <c r="C314" s="2" t="s">
        <v>7</v>
      </c>
      <c r="D314" s="1">
        <v>10</v>
      </c>
      <c r="E314" s="1">
        <f>D314-'Zgornji ustroj'!D312</f>
        <v>0</v>
      </c>
      <c r="F314" s="1"/>
      <c r="G314" s="7"/>
    </row>
    <row r="315" spans="1:7" outlineLevel="1">
      <c r="A315" s="72"/>
      <c r="B315" s="5"/>
      <c r="D315" s="1"/>
      <c r="E315" s="1"/>
      <c r="F315" s="1"/>
      <c r="G315" s="7"/>
    </row>
    <row r="316" spans="1:7" ht="192.75" customHeight="1" outlineLevel="1">
      <c r="A316" s="76">
        <f>A308+1</f>
        <v>2</v>
      </c>
      <c r="B316" s="23" t="s">
        <v>248</v>
      </c>
      <c r="C316" s="2" t="s">
        <v>7</v>
      </c>
      <c r="D316" s="1">
        <v>52</v>
      </c>
      <c r="E316" s="1">
        <f>D316-'Zgornji ustroj'!D314</f>
        <v>51</v>
      </c>
      <c r="F316" s="1">
        <f>'Zgornji ustroj'!E314</f>
        <v>0</v>
      </c>
      <c r="G316" s="7">
        <f>F316*E316</f>
        <v>0</v>
      </c>
    </row>
    <row r="317" spans="1:7" ht="180" customHeight="1" outlineLevel="1">
      <c r="A317" s="76">
        <f>A316+1</f>
        <v>3</v>
      </c>
      <c r="B317" s="23" t="s">
        <v>249</v>
      </c>
      <c r="C317" s="2" t="s">
        <v>7</v>
      </c>
      <c r="D317" s="1">
        <v>2</v>
      </c>
      <c r="E317" s="1">
        <f>D317-'Zgornji ustroj'!D315</f>
        <v>2</v>
      </c>
      <c r="F317" s="1">
        <f>'Zgornji ustroj'!E315</f>
        <v>0</v>
      </c>
      <c r="G317" s="7">
        <f>F317*E317</f>
        <v>0</v>
      </c>
    </row>
    <row r="318" spans="1:7" outlineLevel="1">
      <c r="A318" s="76"/>
      <c r="B318" s="23"/>
      <c r="D318" s="1"/>
      <c r="E318" s="1"/>
      <c r="F318" s="1"/>
      <c r="G318" s="7"/>
    </row>
    <row r="319" spans="1:7" outlineLevel="1">
      <c r="A319" s="76"/>
      <c r="B319" s="23" t="s">
        <v>250</v>
      </c>
      <c r="D319" s="1"/>
      <c r="E319" s="1"/>
      <c r="F319" s="1"/>
      <c r="G319" s="7"/>
    </row>
    <row r="320" spans="1:7" ht="192" customHeight="1" outlineLevel="1">
      <c r="A320" s="72">
        <f>A317+1</f>
        <v>4</v>
      </c>
      <c r="B320" s="23" t="s">
        <v>85</v>
      </c>
      <c r="C320" s="2" t="s">
        <v>7</v>
      </c>
      <c r="D320" s="1">
        <f>SUM(D321:D326)</f>
        <v>50</v>
      </c>
      <c r="E320" s="1">
        <f>D320-'Zgornji ustroj'!D318</f>
        <v>14</v>
      </c>
      <c r="F320" s="1">
        <f>'Zgornji ustroj'!E318</f>
        <v>0</v>
      </c>
      <c r="G320" s="7">
        <f>F320*E320</f>
        <v>0</v>
      </c>
    </row>
    <row r="321" spans="1:7" outlineLevel="1">
      <c r="A321" s="72"/>
      <c r="B321" s="19" t="s">
        <v>101</v>
      </c>
      <c r="C321" s="2" t="s">
        <v>7</v>
      </c>
      <c r="D321" s="1">
        <v>6</v>
      </c>
      <c r="E321" s="1">
        <f>D321-'Zgornji ustroj'!D319</f>
        <v>6</v>
      </c>
      <c r="F321" s="1"/>
      <c r="G321" s="7"/>
    </row>
    <row r="322" spans="1:7" outlineLevel="1">
      <c r="A322" s="72"/>
      <c r="B322" s="19" t="s">
        <v>102</v>
      </c>
      <c r="C322" s="2" t="s">
        <v>7</v>
      </c>
      <c r="D322" s="1">
        <v>6</v>
      </c>
      <c r="E322" s="1">
        <f>D322-'Zgornji ustroj'!D320</f>
        <v>0</v>
      </c>
      <c r="F322" s="1"/>
      <c r="G322" s="7"/>
    </row>
    <row r="323" spans="1:7" outlineLevel="1">
      <c r="A323" s="72"/>
      <c r="B323" s="19" t="s">
        <v>103</v>
      </c>
      <c r="C323" s="2" t="s">
        <v>7</v>
      </c>
      <c r="D323" s="1">
        <v>8</v>
      </c>
      <c r="E323" s="1">
        <f>D323-'Zgornji ustroj'!D321</f>
        <v>8</v>
      </c>
      <c r="F323" s="1"/>
      <c r="G323" s="7"/>
    </row>
    <row r="324" spans="1:7" outlineLevel="1">
      <c r="A324" s="72"/>
      <c r="B324" s="19" t="s">
        <v>104</v>
      </c>
      <c r="C324" s="2" t="s">
        <v>7</v>
      </c>
      <c r="D324" s="1">
        <v>8</v>
      </c>
      <c r="E324" s="1">
        <f>D324-'Zgornji ustroj'!D322</f>
        <v>0</v>
      </c>
      <c r="F324" s="1"/>
      <c r="G324" s="7"/>
    </row>
    <row r="325" spans="1:7" outlineLevel="1">
      <c r="A325" s="72"/>
      <c r="B325" s="19" t="s">
        <v>105</v>
      </c>
      <c r="C325" s="2" t="s">
        <v>7</v>
      </c>
      <c r="D325" s="1">
        <v>17</v>
      </c>
      <c r="E325" s="1">
        <f>D325-'Zgornji ustroj'!D323</f>
        <v>0</v>
      </c>
      <c r="F325" s="1"/>
      <c r="G325" s="7"/>
    </row>
    <row r="326" spans="1:7" outlineLevel="1">
      <c r="A326" s="72"/>
      <c r="B326" s="19" t="s">
        <v>106</v>
      </c>
      <c r="C326" s="2" t="s">
        <v>7</v>
      </c>
      <c r="D326" s="1">
        <v>5</v>
      </c>
      <c r="E326" s="1">
        <f>D326-'Zgornji ustroj'!D324</f>
        <v>0</v>
      </c>
      <c r="F326" s="1"/>
      <c r="G326" s="7"/>
    </row>
    <row r="327" spans="1:7" outlineLevel="1">
      <c r="A327" s="72"/>
      <c r="B327" s="23"/>
      <c r="D327" s="1"/>
      <c r="E327" s="1"/>
      <c r="F327" s="1"/>
      <c r="G327" s="7"/>
    </row>
    <row r="328" spans="1:7" ht="174" customHeight="1" outlineLevel="1">
      <c r="A328" s="72">
        <f t="shared" ref="A328" si="16">A320+1</f>
        <v>5</v>
      </c>
      <c r="B328" s="23" t="s">
        <v>252</v>
      </c>
      <c r="C328" s="2" t="s">
        <v>7</v>
      </c>
      <c r="D328" s="1">
        <v>9</v>
      </c>
      <c r="E328" s="1">
        <f>D328-'Zgornji ustroj'!D326</f>
        <v>5</v>
      </c>
      <c r="F328" s="1">
        <f>'Zgornji ustroj'!E326</f>
        <v>0</v>
      </c>
      <c r="G328" s="7">
        <f>F328*E328</f>
        <v>0</v>
      </c>
    </row>
    <row r="329" spans="1:7" outlineLevel="1">
      <c r="A329" s="44"/>
      <c r="B329" s="23"/>
      <c r="D329" s="1"/>
      <c r="E329" s="1"/>
      <c r="F329" s="6"/>
      <c r="G329" s="7"/>
    </row>
    <row r="330" spans="1:7" outlineLevel="1">
      <c r="A330" s="46"/>
      <c r="B330" s="8" t="s">
        <v>247</v>
      </c>
      <c r="C330" s="9"/>
      <c r="D330" s="10"/>
      <c r="E330" s="10"/>
      <c r="F330" s="11"/>
      <c r="G330" s="12">
        <f>SUM(G307:G329)</f>
        <v>0</v>
      </c>
    </row>
    <row r="331" spans="1:7" ht="16.2" outlineLevel="1" thickBot="1">
      <c r="A331" s="46"/>
      <c r="B331" s="3"/>
      <c r="D331" s="1"/>
      <c r="E331" s="1"/>
      <c r="F331" s="6"/>
      <c r="G331" s="13"/>
    </row>
    <row r="332" spans="1:7" ht="16.2" thickBot="1">
      <c r="A332" s="68" t="s">
        <v>33</v>
      </c>
      <c r="B332" s="68" t="s">
        <v>30</v>
      </c>
      <c r="C332" s="68"/>
      <c r="D332" s="68"/>
      <c r="E332" s="68"/>
      <c r="F332" s="68"/>
      <c r="G332" s="68"/>
    </row>
    <row r="333" spans="1:7" outlineLevel="1">
      <c r="A333" s="43"/>
      <c r="B333" s="3"/>
      <c r="D333" s="1"/>
      <c r="E333" s="1"/>
      <c r="F333" s="6"/>
      <c r="G333" s="1"/>
    </row>
    <row r="334" spans="1:7" outlineLevel="1">
      <c r="A334" s="43"/>
      <c r="B334" s="14" t="s">
        <v>288</v>
      </c>
      <c r="D334" s="1"/>
      <c r="E334" s="1"/>
      <c r="F334" s="6"/>
      <c r="G334" s="1"/>
    </row>
    <row r="335" spans="1:7" ht="52.5" customHeight="1" outlineLevel="1">
      <c r="A335" s="72">
        <v>1</v>
      </c>
      <c r="B335" s="5" t="s">
        <v>313</v>
      </c>
      <c r="C335" s="2" t="s">
        <v>7</v>
      </c>
      <c r="D335" s="1">
        <v>1</v>
      </c>
      <c r="E335" s="1">
        <f>D335-'Zgornji ustroj'!D333</f>
        <v>0</v>
      </c>
      <c r="F335" s="1">
        <f>'Zgornji ustroj'!E333</f>
        <v>0</v>
      </c>
      <c r="G335" s="7">
        <f t="shared" ref="G335:G341" si="17">F335*E335</f>
        <v>0</v>
      </c>
    </row>
    <row r="336" spans="1:7" ht="51.75" customHeight="1" outlineLevel="1">
      <c r="A336" s="72">
        <f t="shared" ref="A336:A341" si="18">A335+1</f>
        <v>2</v>
      </c>
      <c r="B336" s="5" t="s">
        <v>312</v>
      </c>
      <c r="C336" s="2" t="s">
        <v>7</v>
      </c>
      <c r="D336" s="1">
        <v>18</v>
      </c>
      <c r="E336" s="1">
        <f>D336-'Zgornji ustroj'!D334</f>
        <v>0</v>
      </c>
      <c r="F336" s="1">
        <f>'Zgornji ustroj'!E334</f>
        <v>0</v>
      </c>
      <c r="G336" s="7">
        <f t="shared" si="17"/>
        <v>0</v>
      </c>
    </row>
    <row r="337" spans="1:7" ht="51" customHeight="1" outlineLevel="1">
      <c r="A337" s="72">
        <f t="shared" si="18"/>
        <v>3</v>
      </c>
      <c r="B337" s="5" t="s">
        <v>311</v>
      </c>
      <c r="C337" s="2" t="s">
        <v>7</v>
      </c>
      <c r="D337" s="1">
        <v>3</v>
      </c>
      <c r="E337" s="1">
        <f>D337-'Zgornji ustroj'!D335</f>
        <v>0</v>
      </c>
      <c r="F337" s="1">
        <f>'Zgornji ustroj'!E335</f>
        <v>0</v>
      </c>
      <c r="G337" s="7">
        <f t="shared" si="17"/>
        <v>0</v>
      </c>
    </row>
    <row r="338" spans="1:7" ht="84" customHeight="1" outlineLevel="1">
      <c r="A338" s="72">
        <f t="shared" si="18"/>
        <v>4</v>
      </c>
      <c r="B338" s="5" t="s">
        <v>307</v>
      </c>
      <c r="C338" s="2" t="s">
        <v>7</v>
      </c>
      <c r="D338" s="1">
        <v>18</v>
      </c>
      <c r="E338" s="1">
        <f>D338-'Zgornji ustroj'!D336</f>
        <v>0</v>
      </c>
      <c r="F338" s="1">
        <f>'Zgornji ustroj'!E336</f>
        <v>0</v>
      </c>
      <c r="G338" s="7">
        <f t="shared" si="17"/>
        <v>0</v>
      </c>
    </row>
    <row r="339" spans="1:7" ht="50.25" customHeight="1" outlineLevel="1">
      <c r="A339" s="72">
        <f t="shared" si="18"/>
        <v>5</v>
      </c>
      <c r="B339" s="5" t="s">
        <v>308</v>
      </c>
      <c r="C339" s="2" t="s">
        <v>7</v>
      </c>
      <c r="D339" s="1">
        <v>2</v>
      </c>
      <c r="E339" s="1">
        <f>D339-'Zgornji ustroj'!D337</f>
        <v>0</v>
      </c>
      <c r="F339" s="1">
        <f>'Zgornji ustroj'!E337</f>
        <v>0</v>
      </c>
      <c r="G339" s="7">
        <f t="shared" si="17"/>
        <v>0</v>
      </c>
    </row>
    <row r="340" spans="1:7" ht="62.4" outlineLevel="1">
      <c r="A340" s="72">
        <f t="shared" si="18"/>
        <v>6</v>
      </c>
      <c r="B340" s="5" t="s">
        <v>309</v>
      </c>
      <c r="C340" s="14" t="s">
        <v>7</v>
      </c>
      <c r="D340" s="1">
        <v>3</v>
      </c>
      <c r="E340" s="1">
        <f>D340-'Zgornji ustroj'!D338</f>
        <v>0</v>
      </c>
      <c r="F340" s="1">
        <f>'Zgornji ustroj'!E338</f>
        <v>0</v>
      </c>
      <c r="G340" s="7">
        <f t="shared" si="17"/>
        <v>0</v>
      </c>
    </row>
    <row r="341" spans="1:7" ht="46.8" outlineLevel="1">
      <c r="A341" s="72">
        <f t="shared" si="18"/>
        <v>7</v>
      </c>
      <c r="B341" s="5" t="s">
        <v>310</v>
      </c>
      <c r="C341" s="2" t="s">
        <v>7</v>
      </c>
      <c r="D341" s="1">
        <v>3</v>
      </c>
      <c r="E341" s="1">
        <f>D341-'Zgornji ustroj'!D339</f>
        <v>0</v>
      </c>
      <c r="F341" s="1">
        <f>'Zgornji ustroj'!E339</f>
        <v>0</v>
      </c>
      <c r="G341" s="7">
        <f t="shared" si="17"/>
        <v>0</v>
      </c>
    </row>
    <row r="342" spans="1:7" outlineLevel="1">
      <c r="A342" s="72"/>
      <c r="B342" s="5"/>
      <c r="D342" s="1"/>
      <c r="E342" s="1"/>
      <c r="F342" s="1"/>
      <c r="G342" s="7"/>
    </row>
    <row r="343" spans="1:7" outlineLevel="1">
      <c r="A343" s="72"/>
      <c r="B343" s="5" t="s">
        <v>286</v>
      </c>
      <c r="D343" s="1"/>
      <c r="E343" s="1"/>
      <c r="F343" s="1"/>
      <c r="G343" s="7"/>
    </row>
    <row r="344" spans="1:7" ht="303.75" customHeight="1" outlineLevel="1">
      <c r="A344" s="72">
        <f>A341+1</f>
        <v>8</v>
      </c>
      <c r="B344" s="51" t="s">
        <v>285</v>
      </c>
      <c r="C344" s="2" t="s">
        <v>7</v>
      </c>
      <c r="D344" s="1">
        <v>1</v>
      </c>
      <c r="E344" s="1">
        <f>D344-'Zgornji ustroj'!D342</f>
        <v>0</v>
      </c>
      <c r="F344" s="1">
        <f>'Zgornji ustroj'!E342</f>
        <v>0</v>
      </c>
      <c r="G344" s="7">
        <f>F344*E344</f>
        <v>0</v>
      </c>
    </row>
    <row r="345" spans="1:7" ht="381.75" customHeight="1" outlineLevel="1">
      <c r="A345" s="72">
        <f>A344+1</f>
        <v>9</v>
      </c>
      <c r="B345" s="5" t="s">
        <v>284</v>
      </c>
      <c r="C345" s="2" t="s">
        <v>7</v>
      </c>
      <c r="D345" s="1">
        <v>2</v>
      </c>
      <c r="E345" s="1">
        <f>D345-'Zgornji ustroj'!D343</f>
        <v>0</v>
      </c>
      <c r="F345" s="1">
        <f>'Zgornji ustroj'!E343</f>
        <v>0</v>
      </c>
      <c r="G345" s="7">
        <f>F345*E345</f>
        <v>0</v>
      </c>
    </row>
    <row r="346" spans="1:7" outlineLevel="1">
      <c r="A346" s="72"/>
      <c r="B346" s="5"/>
      <c r="D346" s="1"/>
      <c r="E346" s="1"/>
      <c r="F346" s="1"/>
      <c r="G346" s="7"/>
    </row>
    <row r="347" spans="1:7" outlineLevel="1">
      <c r="A347" s="72"/>
      <c r="B347" s="5" t="s">
        <v>287</v>
      </c>
      <c r="D347" s="1"/>
      <c r="E347" s="1"/>
      <c r="F347" s="1"/>
      <c r="G347" s="7"/>
    </row>
    <row r="348" spans="1:7" ht="383.25" customHeight="1" outlineLevel="1">
      <c r="A348" s="72">
        <f>A345+1</f>
        <v>10</v>
      </c>
      <c r="B348" s="5" t="s">
        <v>278</v>
      </c>
      <c r="C348" s="2" t="s">
        <v>7</v>
      </c>
      <c r="D348" s="1">
        <v>6</v>
      </c>
      <c r="E348" s="1">
        <f>D348-'Zgornji ustroj'!D346</f>
        <v>0</v>
      </c>
      <c r="F348" s="1">
        <f>'Zgornji ustroj'!E346</f>
        <v>0</v>
      </c>
      <c r="G348" s="7">
        <f>F348*E348</f>
        <v>0</v>
      </c>
    </row>
    <row r="349" spans="1:7" ht="333" customHeight="1" outlineLevel="1">
      <c r="A349" s="72">
        <f>A348+1</f>
        <v>11</v>
      </c>
      <c r="B349" s="5" t="s">
        <v>279</v>
      </c>
      <c r="C349" s="2" t="s">
        <v>7</v>
      </c>
      <c r="D349" s="1">
        <v>12</v>
      </c>
      <c r="E349" s="1">
        <f>D349-'Zgornji ustroj'!D347</f>
        <v>0</v>
      </c>
      <c r="F349" s="1">
        <f>'Zgornji ustroj'!E347</f>
        <v>0</v>
      </c>
      <c r="G349" s="7">
        <f>F349*E349</f>
        <v>0</v>
      </c>
    </row>
    <row r="350" spans="1:7" ht="18" customHeight="1" outlineLevel="1">
      <c r="A350" s="72"/>
      <c r="B350" s="5"/>
      <c r="D350" s="1"/>
      <c r="E350" s="1"/>
      <c r="F350" s="1"/>
      <c r="G350" s="7"/>
    </row>
    <row r="351" spans="1:7" ht="18" customHeight="1" outlineLevel="1">
      <c r="A351" s="72"/>
      <c r="B351" s="5" t="s">
        <v>289</v>
      </c>
      <c r="D351" s="1"/>
      <c r="E351" s="1"/>
      <c r="F351" s="1"/>
      <c r="G351" s="7"/>
    </row>
    <row r="352" spans="1:7" ht="239.25" customHeight="1" outlineLevel="1">
      <c r="A352" s="72">
        <f>A349+1</f>
        <v>12</v>
      </c>
      <c r="B352" s="5" t="s">
        <v>280</v>
      </c>
      <c r="D352" s="1"/>
      <c r="E352" s="1"/>
      <c r="F352" s="1"/>
      <c r="G352" s="7"/>
    </row>
    <row r="353" spans="1:15" ht="192.75" customHeight="1" outlineLevel="1">
      <c r="A353" s="72">
        <f>A352+1</f>
        <v>13</v>
      </c>
      <c r="B353" s="5" t="s">
        <v>277</v>
      </c>
      <c r="C353" s="2" t="s">
        <v>7</v>
      </c>
      <c r="D353" s="1">
        <v>8</v>
      </c>
      <c r="E353" s="1">
        <f>D353-'Zgornji ustroj'!D351</f>
        <v>0</v>
      </c>
      <c r="F353" s="1">
        <f>'Zgornji ustroj'!E351</f>
        <v>0</v>
      </c>
      <c r="G353" s="7">
        <f>F353*E353</f>
        <v>0</v>
      </c>
    </row>
    <row r="354" spans="1:15" ht="15.75" customHeight="1" outlineLevel="1">
      <c r="A354" s="72"/>
      <c r="B354" s="5"/>
      <c r="D354" s="1"/>
      <c r="E354" s="1"/>
      <c r="F354" s="1"/>
      <c r="G354" s="7"/>
    </row>
    <row r="355" spans="1:15" ht="15.75" customHeight="1" outlineLevel="1">
      <c r="A355" s="72"/>
      <c r="B355" s="5" t="s">
        <v>290</v>
      </c>
      <c r="D355" s="1"/>
      <c r="E355" s="1"/>
      <c r="F355" s="1"/>
      <c r="G355" s="7"/>
    </row>
    <row r="356" spans="1:15" ht="227.25" customHeight="1" outlineLevel="1">
      <c r="A356" s="72">
        <f>A353+1</f>
        <v>14</v>
      </c>
      <c r="B356" s="113" t="s">
        <v>303</v>
      </c>
      <c r="D356" s="1"/>
      <c r="E356" s="1"/>
      <c r="F356" s="1"/>
      <c r="G356" s="7"/>
    </row>
    <row r="357" spans="1:15" ht="240.75" customHeight="1" outlineLevel="1">
      <c r="A357" s="72"/>
      <c r="B357" s="20" t="s">
        <v>77</v>
      </c>
      <c r="D357" s="1"/>
      <c r="E357" s="1"/>
      <c r="F357" s="1"/>
      <c r="G357" s="7"/>
      <c r="M357" s="18"/>
    </row>
    <row r="358" spans="1:15" ht="318.75" customHeight="1" outlineLevel="1">
      <c r="A358" s="72"/>
      <c r="B358" s="20" t="s">
        <v>304</v>
      </c>
      <c r="D358" s="1"/>
      <c r="E358" s="1"/>
      <c r="F358" s="1"/>
      <c r="G358" s="7"/>
      <c r="M358" s="18"/>
      <c r="N358" s="40"/>
      <c r="O358" s="18"/>
    </row>
    <row r="359" spans="1:15" ht="93.6" outlineLevel="1">
      <c r="A359" s="72"/>
      <c r="B359" s="20" t="s">
        <v>392</v>
      </c>
      <c r="C359" s="2" t="s">
        <v>7</v>
      </c>
      <c r="D359" s="1">
        <v>1</v>
      </c>
      <c r="E359" s="1">
        <f>D359-'Zgornji ustroj'!D357</f>
        <v>0</v>
      </c>
      <c r="F359" s="1">
        <f>'Zgornji ustroj'!E357</f>
        <v>0</v>
      </c>
      <c r="G359" s="7">
        <f t="shared" ref="G359:G380" si="19">F359*E359</f>
        <v>0</v>
      </c>
    </row>
    <row r="360" spans="1:15" ht="225.75" customHeight="1" outlineLevel="1">
      <c r="A360" s="72">
        <f>A356+1</f>
        <v>15</v>
      </c>
      <c r="B360" s="113" t="s">
        <v>305</v>
      </c>
      <c r="D360" s="1"/>
      <c r="E360" s="1"/>
      <c r="F360" s="1"/>
      <c r="G360" s="7"/>
    </row>
    <row r="361" spans="1:15" ht="241.5" customHeight="1" outlineLevel="1">
      <c r="A361" s="72"/>
      <c r="B361" s="20" t="s">
        <v>76</v>
      </c>
      <c r="D361" s="1"/>
      <c r="E361" s="1"/>
      <c r="F361" s="1"/>
      <c r="G361" s="7"/>
    </row>
    <row r="362" spans="1:15" ht="319.5" customHeight="1" outlineLevel="1">
      <c r="A362" s="72"/>
      <c r="B362" s="20" t="s">
        <v>306</v>
      </c>
      <c r="D362" s="1"/>
      <c r="E362" s="1"/>
      <c r="F362" s="1"/>
      <c r="G362" s="7"/>
    </row>
    <row r="363" spans="1:15" ht="78" outlineLevel="1">
      <c r="A363" s="72"/>
      <c r="B363" s="20" t="s">
        <v>75</v>
      </c>
      <c r="C363" s="2" t="s">
        <v>7</v>
      </c>
      <c r="D363" s="1">
        <v>18</v>
      </c>
      <c r="E363" s="1">
        <f>D363-'Zgornji ustroj'!D361</f>
        <v>0</v>
      </c>
      <c r="F363" s="1">
        <f>'Zgornji ustroj'!E361</f>
        <v>0</v>
      </c>
      <c r="G363" s="7">
        <f t="shared" si="19"/>
        <v>0</v>
      </c>
    </row>
    <row r="364" spans="1:15" ht="225.75" customHeight="1" outlineLevel="1">
      <c r="A364" s="72">
        <f>A360+1</f>
        <v>16</v>
      </c>
      <c r="B364" s="23" t="s">
        <v>362</v>
      </c>
      <c r="D364" s="1"/>
      <c r="E364" s="1"/>
      <c r="F364" s="1"/>
      <c r="G364" s="7"/>
    </row>
    <row r="365" spans="1:15" ht="239.25" customHeight="1" outlineLevel="1">
      <c r="A365" s="72"/>
      <c r="B365" s="20" t="s">
        <v>315</v>
      </c>
      <c r="D365" s="1"/>
      <c r="E365" s="1"/>
      <c r="F365" s="1"/>
      <c r="G365" s="7"/>
    </row>
    <row r="366" spans="1:15" ht="318.75" customHeight="1" outlineLevel="1">
      <c r="A366" s="72"/>
      <c r="B366" s="20" t="s">
        <v>316</v>
      </c>
      <c r="D366" s="1"/>
      <c r="E366" s="1"/>
      <c r="F366" s="1"/>
      <c r="G366" s="7"/>
    </row>
    <row r="367" spans="1:15" ht="81" customHeight="1" outlineLevel="1">
      <c r="A367" s="72"/>
      <c r="B367" s="20" t="s">
        <v>314</v>
      </c>
      <c r="C367" s="2" t="s">
        <v>7</v>
      </c>
      <c r="D367" s="1">
        <v>3</v>
      </c>
      <c r="E367" s="1">
        <f>D367-'Zgornji ustroj'!D365</f>
        <v>0</v>
      </c>
      <c r="F367" s="1">
        <f>'Zgornji ustroj'!E365</f>
        <v>0</v>
      </c>
      <c r="G367" s="7">
        <f t="shared" si="19"/>
        <v>0</v>
      </c>
    </row>
    <row r="368" spans="1:15" outlineLevel="1">
      <c r="A368" s="72"/>
      <c r="B368" s="114"/>
      <c r="D368" s="1"/>
      <c r="E368" s="1"/>
      <c r="F368" s="1"/>
      <c r="G368" s="7"/>
    </row>
    <row r="369" spans="1:7" outlineLevel="1">
      <c r="A369" s="72"/>
      <c r="B369" s="114" t="s">
        <v>292</v>
      </c>
      <c r="D369" s="1"/>
      <c r="E369" s="1"/>
      <c r="F369" s="1"/>
      <c r="G369" s="7"/>
    </row>
    <row r="370" spans="1:7" ht="285" customHeight="1" outlineLevel="1">
      <c r="A370" s="72">
        <f>A364+1</f>
        <v>17</v>
      </c>
      <c r="B370" s="20" t="s">
        <v>383</v>
      </c>
      <c r="C370" s="2" t="s">
        <v>10</v>
      </c>
      <c r="D370" s="1">
        <v>1</v>
      </c>
      <c r="E370" s="1">
        <f>D370-'Zgornji ustroj'!D368</f>
        <v>0</v>
      </c>
      <c r="F370" s="1">
        <f>'Zgornji ustroj'!E368</f>
        <v>0</v>
      </c>
      <c r="G370" s="7">
        <f t="shared" si="19"/>
        <v>0</v>
      </c>
    </row>
    <row r="371" spans="1:7" ht="312" outlineLevel="1">
      <c r="A371" s="72">
        <f>A370+1</f>
        <v>18</v>
      </c>
      <c r="B371" s="20" t="s">
        <v>382</v>
      </c>
      <c r="C371" s="2" t="s">
        <v>10</v>
      </c>
      <c r="D371" s="1">
        <v>1</v>
      </c>
      <c r="E371" s="1">
        <f>D371-'Zgornji ustroj'!D369</f>
        <v>0</v>
      </c>
      <c r="F371" s="1">
        <f>'Zgornji ustroj'!E369</f>
        <v>0</v>
      </c>
      <c r="G371" s="7">
        <f t="shared" si="19"/>
        <v>0</v>
      </c>
    </row>
    <row r="372" spans="1:7" outlineLevel="1">
      <c r="A372" s="72"/>
      <c r="B372" s="114"/>
      <c r="D372" s="1"/>
      <c r="E372" s="1"/>
      <c r="F372" s="1"/>
      <c r="G372" s="7"/>
    </row>
    <row r="373" spans="1:7" outlineLevel="1">
      <c r="A373" s="72"/>
      <c r="B373" s="114" t="s">
        <v>291</v>
      </c>
      <c r="D373" s="1"/>
      <c r="E373" s="1"/>
      <c r="F373" s="1"/>
      <c r="G373" s="7"/>
    </row>
    <row r="374" spans="1:7" ht="93.6" outlineLevel="1">
      <c r="A374" s="72">
        <f>A371+1</f>
        <v>19</v>
      </c>
      <c r="B374" s="114" t="s">
        <v>283</v>
      </c>
      <c r="D374" s="1"/>
      <c r="E374" s="1"/>
      <c r="F374" s="1"/>
      <c r="G374" s="7"/>
    </row>
    <row r="375" spans="1:7" ht="327.60000000000002" outlineLevel="1">
      <c r="A375" s="72"/>
      <c r="B375" s="115" t="s">
        <v>98</v>
      </c>
      <c r="C375" s="2" t="s">
        <v>7</v>
      </c>
      <c r="D375" s="1">
        <v>2</v>
      </c>
      <c r="E375" s="1">
        <f>D375-'Zgornji ustroj'!D373</f>
        <v>0</v>
      </c>
      <c r="F375" s="1">
        <f>'Zgornji ustroj'!E373</f>
        <v>0</v>
      </c>
      <c r="G375" s="7">
        <f t="shared" si="19"/>
        <v>0</v>
      </c>
    </row>
    <row r="376" spans="1:7" ht="93.6" outlineLevel="1" collapsed="1">
      <c r="A376" s="72">
        <f>A374+1</f>
        <v>20</v>
      </c>
      <c r="B376" s="115" t="s">
        <v>281</v>
      </c>
      <c r="D376" s="1"/>
      <c r="E376" s="1"/>
      <c r="F376" s="1"/>
      <c r="G376" s="7"/>
    </row>
    <row r="377" spans="1:7" ht="374.4" outlineLevel="1" collapsed="1">
      <c r="A377" s="72"/>
      <c r="B377" s="115" t="s">
        <v>99</v>
      </c>
      <c r="C377" s="2" t="s">
        <v>7</v>
      </c>
      <c r="D377" s="1">
        <v>5</v>
      </c>
      <c r="E377" s="1">
        <f>D377-'Zgornji ustroj'!D375</f>
        <v>0</v>
      </c>
      <c r="F377" s="1">
        <f>'Zgornji ustroj'!E375</f>
        <v>0</v>
      </c>
      <c r="G377" s="7">
        <f t="shared" si="19"/>
        <v>0</v>
      </c>
    </row>
    <row r="378" spans="1:7" ht="93.6" outlineLevel="1">
      <c r="A378" s="72">
        <f>A376+1</f>
        <v>21</v>
      </c>
      <c r="B378" s="115" t="s">
        <v>282</v>
      </c>
      <c r="D378" s="1"/>
      <c r="E378" s="1"/>
      <c r="F378" s="1"/>
      <c r="G378" s="7"/>
    </row>
    <row r="379" spans="1:7" ht="323.25" customHeight="1" outlineLevel="1">
      <c r="A379" s="72"/>
      <c r="B379" s="115" t="s">
        <v>98</v>
      </c>
      <c r="C379" s="2" t="s">
        <v>7</v>
      </c>
      <c r="D379" s="1">
        <v>1</v>
      </c>
      <c r="E379" s="1">
        <f>D379-'Zgornji ustroj'!D377</f>
        <v>0</v>
      </c>
      <c r="F379" s="1">
        <f>'Zgornji ustroj'!E377</f>
        <v>0</v>
      </c>
      <c r="G379" s="7">
        <f t="shared" si="19"/>
        <v>0</v>
      </c>
    </row>
    <row r="380" spans="1:7" ht="43.2" outlineLevel="1">
      <c r="A380" s="72">
        <f>A378+1</f>
        <v>22</v>
      </c>
      <c r="B380" s="116" t="s">
        <v>97</v>
      </c>
      <c r="C380" s="2" t="s">
        <v>10</v>
      </c>
      <c r="D380" s="1">
        <v>1</v>
      </c>
      <c r="E380" s="1">
        <f>D380-'Zgornji ustroj'!D378</f>
        <v>0</v>
      </c>
      <c r="F380" s="1">
        <f>'Zgornji ustroj'!E378</f>
        <v>0</v>
      </c>
      <c r="G380" s="7">
        <f t="shared" si="19"/>
        <v>0</v>
      </c>
    </row>
    <row r="381" spans="1:7" outlineLevel="1">
      <c r="B381" s="114"/>
      <c r="D381" s="1"/>
      <c r="E381" s="1"/>
      <c r="F381" s="106"/>
      <c r="G381" s="7"/>
    </row>
    <row r="382" spans="1:7" outlineLevel="1">
      <c r="A382" s="44"/>
      <c r="B382" s="8" t="s">
        <v>31</v>
      </c>
      <c r="C382" s="9"/>
      <c r="D382" s="10"/>
      <c r="E382" s="10"/>
      <c r="F382" s="337"/>
      <c r="G382" s="12">
        <f>SUM(G334:G381)</f>
        <v>0</v>
      </c>
    </row>
    <row r="383" spans="1:7" ht="16.2" thickBot="1">
      <c r="A383" s="44"/>
      <c r="B383" s="3"/>
      <c r="D383" s="1"/>
      <c r="E383" s="1"/>
      <c r="F383" s="106"/>
      <c r="G383" s="13"/>
    </row>
    <row r="384" spans="1:7" ht="16.2" thickBot="1">
      <c r="A384" s="117" t="s">
        <v>46</v>
      </c>
      <c r="B384" s="334" t="s">
        <v>192</v>
      </c>
      <c r="C384" s="335"/>
      <c r="D384" s="335"/>
      <c r="E384" s="10"/>
      <c r="F384" s="337"/>
      <c r="G384" s="336"/>
    </row>
    <row r="385" spans="1:7">
      <c r="A385" s="120"/>
      <c r="B385" s="121"/>
      <c r="C385" s="103"/>
      <c r="D385" s="106"/>
      <c r="E385" s="1"/>
      <c r="F385" s="106"/>
      <c r="G385" s="122"/>
    </row>
    <row r="386" spans="1:7" ht="67.5" customHeight="1">
      <c r="A386" s="123">
        <v>1</v>
      </c>
      <c r="B386" s="124" t="s">
        <v>274</v>
      </c>
      <c r="C386" s="103" t="s">
        <v>10</v>
      </c>
      <c r="D386" s="106">
        <v>6</v>
      </c>
      <c r="E386" s="1">
        <f>D386-'Zgornji ustroj'!D384</f>
        <v>0</v>
      </c>
      <c r="F386" s="1">
        <f>'Zgornji ustroj'!E384</f>
        <v>0</v>
      </c>
      <c r="G386" s="7">
        <f>F386*E386</f>
        <v>0</v>
      </c>
    </row>
    <row r="387" spans="1:7">
      <c r="A387" s="104">
        <f>A386+1</f>
        <v>2</v>
      </c>
      <c r="B387" s="124" t="s">
        <v>275</v>
      </c>
      <c r="C387" s="103" t="s">
        <v>10</v>
      </c>
      <c r="D387" s="106">
        <v>6</v>
      </c>
      <c r="E387" s="1">
        <f>D387-'Zgornji ustroj'!D385</f>
        <v>0</v>
      </c>
      <c r="F387" s="1">
        <f>'Zgornji ustroj'!E385</f>
        <v>0</v>
      </c>
      <c r="G387" s="7">
        <f>F387*E387</f>
        <v>0</v>
      </c>
    </row>
    <row r="388" spans="1:7" ht="187.2">
      <c r="A388" s="104">
        <f>A387+1</f>
        <v>3</v>
      </c>
      <c r="B388" s="124" t="s">
        <v>320</v>
      </c>
      <c r="C388" s="103" t="s">
        <v>10</v>
      </c>
      <c r="D388" s="106">
        <v>3</v>
      </c>
      <c r="E388" s="1">
        <f>D388-'Zgornji ustroj'!D386</f>
        <v>0</v>
      </c>
      <c r="F388" s="1">
        <f>'Zgornji ustroj'!E386</f>
        <v>0</v>
      </c>
      <c r="G388" s="7">
        <f>F388*E388</f>
        <v>0</v>
      </c>
    </row>
    <row r="389" spans="1:7" ht="62.4">
      <c r="A389" s="104">
        <f>A388+1</f>
        <v>4</v>
      </c>
      <c r="B389" s="124" t="s">
        <v>276</v>
      </c>
      <c r="C389" s="103" t="s">
        <v>10</v>
      </c>
      <c r="D389" s="106">
        <v>6</v>
      </c>
      <c r="E389" s="1">
        <f>D389-'Zgornji ustroj'!D387</f>
        <v>0</v>
      </c>
      <c r="F389" s="1">
        <f>'Zgornji ustroj'!E387</f>
        <v>0</v>
      </c>
      <c r="G389" s="7">
        <f>F389*E389</f>
        <v>0</v>
      </c>
    </row>
    <row r="390" spans="1:7">
      <c r="A390" s="104"/>
      <c r="B390" s="124"/>
      <c r="C390" s="103"/>
      <c r="D390" s="106"/>
      <c r="E390" s="1"/>
      <c r="F390" s="1"/>
      <c r="G390" s="125"/>
    </row>
    <row r="391" spans="1:7" outlineLevel="1">
      <c r="A391" s="126"/>
      <c r="B391" s="127" t="s">
        <v>321</v>
      </c>
      <c r="C391" s="103"/>
      <c r="D391" s="106"/>
      <c r="E391" s="1"/>
      <c r="F391" s="1"/>
      <c r="G391" s="13"/>
    </row>
    <row r="392" spans="1:7" ht="332.25" customHeight="1" outlineLevel="1">
      <c r="A392" s="126"/>
      <c r="B392" s="127" t="s">
        <v>342</v>
      </c>
      <c r="C392" s="103"/>
      <c r="D392" s="106"/>
      <c r="E392" s="1"/>
      <c r="F392" s="1"/>
      <c r="G392" s="13"/>
    </row>
    <row r="393" spans="1:7" ht="245.25" customHeight="1" outlineLevel="1">
      <c r="A393" s="126"/>
      <c r="B393" s="127" t="s">
        <v>337</v>
      </c>
      <c r="C393" s="103"/>
      <c r="D393" s="106"/>
      <c r="E393" s="1"/>
      <c r="F393" s="1"/>
      <c r="G393" s="13"/>
    </row>
    <row r="394" spans="1:7" ht="19.5" customHeight="1" outlineLevel="1">
      <c r="A394" s="126"/>
      <c r="B394" s="127"/>
      <c r="C394" s="103"/>
      <c r="D394" s="106"/>
      <c r="E394" s="1"/>
      <c r="F394" s="1"/>
      <c r="G394" s="13"/>
    </row>
    <row r="395" spans="1:7" outlineLevel="1">
      <c r="A395" s="104">
        <f>A389+1</f>
        <v>5</v>
      </c>
      <c r="B395" s="124" t="s">
        <v>335</v>
      </c>
      <c r="C395" s="103" t="s">
        <v>10</v>
      </c>
      <c r="D395" s="106">
        <v>14</v>
      </c>
      <c r="E395" s="1">
        <f>D395-'Zgornji ustroj'!D393</f>
        <v>0</v>
      </c>
      <c r="F395" s="1">
        <f>'Zgornji ustroj'!E393</f>
        <v>0</v>
      </c>
      <c r="G395" s="7">
        <f t="shared" ref="G395:G400" si="20">F395*E395</f>
        <v>0</v>
      </c>
    </row>
    <row r="396" spans="1:7" ht="52.5" customHeight="1" outlineLevel="1">
      <c r="A396" s="104">
        <f t="shared" ref="A396:A401" si="21">A395+1</f>
        <v>6</v>
      </c>
      <c r="B396" s="124" t="s">
        <v>334</v>
      </c>
      <c r="C396" s="103" t="s">
        <v>36</v>
      </c>
      <c r="D396" s="106">
        <v>26</v>
      </c>
      <c r="E396" s="1">
        <f>D396-'Zgornji ustroj'!D394</f>
        <v>0</v>
      </c>
      <c r="F396" s="1">
        <f>'Zgornji ustroj'!E394</f>
        <v>0</v>
      </c>
      <c r="G396" s="7">
        <f t="shared" si="20"/>
        <v>0</v>
      </c>
    </row>
    <row r="397" spans="1:7" ht="271.5" customHeight="1" outlineLevel="1">
      <c r="A397" s="104">
        <f t="shared" si="21"/>
        <v>7</v>
      </c>
      <c r="B397" s="128" t="s">
        <v>340</v>
      </c>
      <c r="C397" s="129" t="s">
        <v>36</v>
      </c>
      <c r="D397" s="130">
        <v>26</v>
      </c>
      <c r="E397" s="1">
        <f>D397-'Zgornji ustroj'!D395</f>
        <v>0</v>
      </c>
      <c r="F397" s="1">
        <f>'Zgornji ustroj'!E395</f>
        <v>0</v>
      </c>
      <c r="G397" s="7">
        <f t="shared" si="20"/>
        <v>0</v>
      </c>
    </row>
    <row r="398" spans="1:7" ht="93.6" outlineLevel="1">
      <c r="A398" s="104">
        <f t="shared" si="21"/>
        <v>8</v>
      </c>
      <c r="B398" s="128" t="s">
        <v>338</v>
      </c>
      <c r="C398" s="129" t="s">
        <v>326</v>
      </c>
      <c r="D398" s="130">
        <v>14</v>
      </c>
      <c r="E398" s="1">
        <f>D398-'Zgornji ustroj'!D396</f>
        <v>0</v>
      </c>
      <c r="F398" s="1">
        <f>'Zgornji ustroj'!E396</f>
        <v>0</v>
      </c>
      <c r="G398" s="7">
        <f t="shared" si="20"/>
        <v>0</v>
      </c>
    </row>
    <row r="399" spans="1:7" ht="116.25" customHeight="1" outlineLevel="1">
      <c r="A399" s="104">
        <f t="shared" si="21"/>
        <v>9</v>
      </c>
      <c r="B399" s="128" t="s">
        <v>339</v>
      </c>
      <c r="C399" s="131" t="s">
        <v>326</v>
      </c>
      <c r="D399" s="106">
        <v>4</v>
      </c>
      <c r="E399" s="1">
        <f>D399-'Zgornji ustroj'!D397</f>
        <v>0</v>
      </c>
      <c r="F399" s="1">
        <f>'Zgornji ustroj'!E397</f>
        <v>0</v>
      </c>
      <c r="G399" s="1">
        <f t="shared" si="20"/>
        <v>0</v>
      </c>
    </row>
    <row r="400" spans="1:7" ht="99" customHeight="1" outlineLevel="1">
      <c r="A400" s="76">
        <f t="shared" si="21"/>
        <v>10</v>
      </c>
      <c r="B400" s="132" t="s">
        <v>341</v>
      </c>
      <c r="C400" s="133" t="s">
        <v>10</v>
      </c>
      <c r="D400" s="1">
        <v>42</v>
      </c>
      <c r="E400" s="1">
        <f>D400-'Zgornji ustroj'!D398</f>
        <v>0</v>
      </c>
      <c r="F400" s="1">
        <f>'Zgornji ustroj'!E398</f>
        <v>0</v>
      </c>
      <c r="G400" s="1">
        <f t="shared" si="20"/>
        <v>0</v>
      </c>
    </row>
    <row r="401" spans="1:7" ht="379.5" customHeight="1" outlineLevel="1">
      <c r="A401" s="76">
        <f t="shared" si="21"/>
        <v>11</v>
      </c>
      <c r="B401" s="132" t="s">
        <v>344</v>
      </c>
      <c r="E401" s="1"/>
      <c r="F401" s="1"/>
    </row>
    <row r="402" spans="1:7" ht="69.75" customHeight="1" outlineLevel="1">
      <c r="A402" s="43"/>
      <c r="B402" s="132" t="s">
        <v>343</v>
      </c>
      <c r="C402" s="133" t="s">
        <v>10</v>
      </c>
      <c r="D402" s="1">
        <v>14</v>
      </c>
      <c r="E402" s="1">
        <f>D402-'Zgornji ustroj'!D400</f>
        <v>0</v>
      </c>
      <c r="F402" s="1">
        <f>'Zgornji ustroj'!E400</f>
        <v>0</v>
      </c>
      <c r="G402" s="1">
        <f>F402*E402</f>
        <v>0</v>
      </c>
    </row>
    <row r="403" spans="1:7" ht="84.75" customHeight="1" outlineLevel="1">
      <c r="A403" s="76">
        <f>A401+1</f>
        <v>12</v>
      </c>
      <c r="B403" s="5" t="s">
        <v>336</v>
      </c>
      <c r="C403" s="2" t="s">
        <v>7</v>
      </c>
      <c r="D403" s="1">
        <v>6</v>
      </c>
      <c r="E403" s="1">
        <f>D403-'Zgornji ustroj'!D401</f>
        <v>0</v>
      </c>
      <c r="F403" s="1">
        <f>'Zgornji ustroj'!E401</f>
        <v>0</v>
      </c>
      <c r="G403" s="7">
        <f>F403*E403</f>
        <v>0</v>
      </c>
    </row>
    <row r="404" spans="1:7" ht="17.25" customHeight="1" outlineLevel="1">
      <c r="A404" s="44"/>
      <c r="B404" s="5"/>
      <c r="D404" s="1"/>
      <c r="E404" s="1"/>
      <c r="F404" s="1"/>
      <c r="G404" s="7"/>
    </row>
    <row r="405" spans="1:7" outlineLevel="1">
      <c r="A405" s="44"/>
      <c r="B405" s="5" t="s">
        <v>317</v>
      </c>
      <c r="D405" s="1"/>
      <c r="E405" s="1"/>
      <c r="F405" s="1"/>
      <c r="G405" s="7"/>
    </row>
    <row r="406" spans="1:7" ht="178.5" customHeight="1" outlineLevel="1">
      <c r="A406" s="76"/>
      <c r="B406" s="5" t="s">
        <v>333</v>
      </c>
      <c r="D406" s="1"/>
      <c r="E406" s="1"/>
      <c r="F406" s="1"/>
      <c r="G406" s="7"/>
    </row>
    <row r="407" spans="1:7" ht="94.5" customHeight="1" outlineLevel="1">
      <c r="A407" s="43"/>
      <c r="B407" s="134" t="s">
        <v>345</v>
      </c>
      <c r="E407" s="1"/>
      <c r="F407" s="1"/>
    </row>
    <row r="408" spans="1:7" outlineLevel="1">
      <c r="A408" s="76">
        <f>A403+1</f>
        <v>13</v>
      </c>
      <c r="B408" s="134" t="s">
        <v>358</v>
      </c>
      <c r="C408" s="133" t="s">
        <v>7</v>
      </c>
      <c r="D408" s="1">
        <v>25</v>
      </c>
      <c r="E408" s="1">
        <f>D408-'Zgornji ustroj'!D406</f>
        <v>0</v>
      </c>
      <c r="F408" s="1">
        <f>'Zgornji ustroj'!E406</f>
        <v>0</v>
      </c>
      <c r="G408" s="7">
        <f t="shared" ref="G408:G413" si="22">F408*E408</f>
        <v>0</v>
      </c>
    </row>
    <row r="409" spans="1:7" outlineLevel="1">
      <c r="A409" s="76">
        <f t="shared" ref="A409:A414" si="23">A408+1</f>
        <v>14</v>
      </c>
      <c r="B409" s="134" t="s">
        <v>359</v>
      </c>
      <c r="C409" s="133" t="s">
        <v>7</v>
      </c>
      <c r="D409" s="1">
        <v>25</v>
      </c>
      <c r="E409" s="1">
        <f>D409-'Zgornji ustroj'!D407</f>
        <v>0</v>
      </c>
      <c r="F409" s="1">
        <f>'Zgornji ustroj'!E407</f>
        <v>0</v>
      </c>
      <c r="G409" s="7">
        <f t="shared" si="22"/>
        <v>0</v>
      </c>
    </row>
    <row r="410" spans="1:7" outlineLevel="1">
      <c r="A410" s="76">
        <f t="shared" si="23"/>
        <v>15</v>
      </c>
      <c r="B410" s="134" t="s">
        <v>360</v>
      </c>
      <c r="C410" s="133" t="s">
        <v>7</v>
      </c>
      <c r="D410" s="1">
        <v>25</v>
      </c>
      <c r="E410" s="1">
        <f>D410-'Zgornji ustroj'!D408</f>
        <v>0</v>
      </c>
      <c r="F410" s="1">
        <f>'Zgornji ustroj'!E408</f>
        <v>0</v>
      </c>
      <c r="G410" s="7">
        <f t="shared" si="22"/>
        <v>0</v>
      </c>
    </row>
    <row r="411" spans="1:7" outlineLevel="1">
      <c r="A411" s="76">
        <f t="shared" si="23"/>
        <v>16</v>
      </c>
      <c r="B411" s="134" t="s">
        <v>361</v>
      </c>
      <c r="C411" s="133" t="s">
        <v>7</v>
      </c>
      <c r="D411" s="1">
        <v>25</v>
      </c>
      <c r="E411" s="1">
        <f>D411-'Zgornji ustroj'!D409</f>
        <v>0</v>
      </c>
      <c r="F411" s="1">
        <f>'Zgornji ustroj'!E409</f>
        <v>0</v>
      </c>
      <c r="G411" s="7">
        <f t="shared" si="22"/>
        <v>0</v>
      </c>
    </row>
    <row r="412" spans="1:7" ht="160.5" customHeight="1" outlineLevel="1">
      <c r="A412" s="76">
        <f t="shared" si="23"/>
        <v>17</v>
      </c>
      <c r="B412" s="132" t="s">
        <v>95</v>
      </c>
      <c r="C412" s="133" t="s">
        <v>36</v>
      </c>
      <c r="D412" s="1">
        <v>10</v>
      </c>
      <c r="E412" s="1">
        <f>D412-'Zgornji ustroj'!D410</f>
        <v>0</v>
      </c>
      <c r="F412" s="1">
        <f>'Zgornji ustroj'!E410</f>
        <v>0</v>
      </c>
      <c r="G412" s="7">
        <f t="shared" si="22"/>
        <v>0</v>
      </c>
    </row>
    <row r="413" spans="1:7" ht="131.25" customHeight="1" outlineLevel="1" collapsed="1">
      <c r="A413" s="76">
        <f t="shared" si="23"/>
        <v>18</v>
      </c>
      <c r="B413" s="132" t="s">
        <v>96</v>
      </c>
      <c r="C413" s="133" t="s">
        <v>36</v>
      </c>
      <c r="D413" s="1">
        <v>10</v>
      </c>
      <c r="E413" s="1">
        <f>D413-'Zgornji ustroj'!D411</f>
        <v>0</v>
      </c>
      <c r="F413" s="1">
        <f>'Zgornji ustroj'!E411</f>
        <v>0</v>
      </c>
      <c r="G413" s="7">
        <f t="shared" si="22"/>
        <v>0</v>
      </c>
    </row>
    <row r="414" spans="1:7" ht="46.8" outlineLevel="1">
      <c r="A414" s="76">
        <f t="shared" si="23"/>
        <v>19</v>
      </c>
      <c r="B414" s="132" t="s">
        <v>293</v>
      </c>
      <c r="C414" s="133" t="s">
        <v>10</v>
      </c>
      <c r="D414" s="1">
        <v>1</v>
      </c>
      <c r="E414" s="1">
        <f>D414-'Zgornji ustroj'!D412</f>
        <v>0</v>
      </c>
      <c r="F414" s="1">
        <f>'Zgornji ustroj'!E412</f>
        <v>0</v>
      </c>
      <c r="G414" s="1">
        <f>E414*F414</f>
        <v>0</v>
      </c>
    </row>
    <row r="415" spans="1:7" outlineLevel="1">
      <c r="A415" s="43"/>
      <c r="B415" s="132"/>
      <c r="C415" s="133"/>
      <c r="D415" s="1"/>
      <c r="E415" s="1"/>
      <c r="F415" s="1"/>
      <c r="G415" s="1"/>
    </row>
    <row r="416" spans="1:7" outlineLevel="1">
      <c r="A416" s="43"/>
      <c r="B416" s="132" t="s">
        <v>319</v>
      </c>
      <c r="C416" s="133"/>
      <c r="D416" s="1"/>
      <c r="E416" s="1"/>
      <c r="F416" s="1"/>
      <c r="G416" s="1"/>
    </row>
    <row r="417" spans="1:7" ht="78" outlineLevel="1">
      <c r="A417" s="76">
        <f>A414+1</f>
        <v>20</v>
      </c>
      <c r="B417" s="132" t="s">
        <v>322</v>
      </c>
      <c r="C417" s="133" t="s">
        <v>23</v>
      </c>
      <c r="D417" s="1">
        <v>22</v>
      </c>
      <c r="E417" s="1">
        <f>D417-'Zgornji ustroj'!D415</f>
        <v>0</v>
      </c>
      <c r="F417" s="1">
        <f>'Zgornji ustroj'!E415</f>
        <v>0</v>
      </c>
      <c r="G417" s="1">
        <f>E417*F417</f>
        <v>0</v>
      </c>
    </row>
    <row r="418" spans="1:7" outlineLevel="1">
      <c r="A418" s="43"/>
      <c r="B418" s="132"/>
      <c r="C418" s="133"/>
      <c r="D418" s="1"/>
      <c r="E418" s="1"/>
      <c r="F418" s="1"/>
      <c r="G418" s="1"/>
    </row>
    <row r="419" spans="1:7" outlineLevel="1">
      <c r="A419" s="43"/>
      <c r="B419" s="132" t="s">
        <v>318</v>
      </c>
      <c r="C419" s="133"/>
      <c r="D419" s="1"/>
      <c r="E419" s="1"/>
      <c r="F419" s="1"/>
      <c r="G419" s="1"/>
    </row>
    <row r="420" spans="1:7" ht="115.5" customHeight="1" outlineLevel="1">
      <c r="A420" s="76"/>
      <c r="B420" s="132" t="s">
        <v>323</v>
      </c>
      <c r="E420" s="1"/>
      <c r="F420" s="1"/>
    </row>
    <row r="421" spans="1:7" ht="109.2" outlineLevel="1">
      <c r="A421" s="76">
        <f>A417+1</f>
        <v>21</v>
      </c>
      <c r="B421" s="132" t="s">
        <v>325</v>
      </c>
      <c r="C421" s="133" t="s">
        <v>36</v>
      </c>
      <c r="D421" s="1">
        <v>245</v>
      </c>
      <c r="E421" s="1">
        <f>D421-'Zgornji ustroj'!D419</f>
        <v>0</v>
      </c>
      <c r="F421" s="1">
        <f>'Zgornji ustroj'!E419</f>
        <v>0</v>
      </c>
      <c r="G421" s="1">
        <f>E421*F421</f>
        <v>0</v>
      </c>
    </row>
    <row r="422" spans="1:7" ht="93.6" outlineLevel="1">
      <c r="A422" s="76">
        <f>A421+1</f>
        <v>22</v>
      </c>
      <c r="B422" s="132" t="s">
        <v>324</v>
      </c>
      <c r="C422" s="133" t="s">
        <v>36</v>
      </c>
      <c r="D422" s="1">
        <v>60</v>
      </c>
      <c r="E422" s="1">
        <f>D422-'Zgornji ustroj'!D420</f>
        <v>0</v>
      </c>
      <c r="F422" s="1">
        <f>'Zgornji ustroj'!E420</f>
        <v>0</v>
      </c>
      <c r="G422" s="1">
        <f>E422*F422</f>
        <v>0</v>
      </c>
    </row>
    <row r="423" spans="1:7" ht="187.2" outlineLevel="1">
      <c r="A423" s="43"/>
      <c r="B423" s="132" t="s">
        <v>328</v>
      </c>
      <c r="C423" s="133"/>
      <c r="D423" s="1"/>
      <c r="E423" s="1"/>
      <c r="F423" s="1"/>
      <c r="G423" s="1"/>
    </row>
    <row r="424" spans="1:7" ht="130.5" customHeight="1" outlineLevel="1">
      <c r="A424" s="76">
        <f>A422+1</f>
        <v>23</v>
      </c>
      <c r="B424" s="132" t="s">
        <v>327</v>
      </c>
      <c r="C424" s="133" t="s">
        <v>326</v>
      </c>
      <c r="D424" s="1">
        <v>60</v>
      </c>
      <c r="E424" s="1">
        <f>D424-'Zgornji ustroj'!D422</f>
        <v>0</v>
      </c>
      <c r="F424" s="1">
        <f>'Zgornji ustroj'!E422</f>
        <v>0</v>
      </c>
      <c r="G424" s="1">
        <f>E424*F424</f>
        <v>0</v>
      </c>
    </row>
    <row r="425" spans="1:7" outlineLevel="1">
      <c r="A425" s="43"/>
      <c r="B425" s="132"/>
      <c r="C425" s="133"/>
      <c r="D425" s="1"/>
      <c r="E425" s="1"/>
      <c r="F425" s="1"/>
      <c r="G425" s="1"/>
    </row>
    <row r="426" spans="1:7" outlineLevel="1">
      <c r="A426" s="43"/>
      <c r="B426" s="132" t="s">
        <v>329</v>
      </c>
      <c r="C426" s="133"/>
      <c r="D426" s="1"/>
      <c r="E426" s="1"/>
      <c r="F426" s="1"/>
      <c r="G426" s="1"/>
    </row>
    <row r="427" spans="1:7" ht="159" customHeight="1" outlineLevel="1">
      <c r="A427" s="76"/>
      <c r="B427" s="132" t="s">
        <v>332</v>
      </c>
      <c r="C427" s="133"/>
      <c r="D427" s="1"/>
      <c r="E427" s="1"/>
      <c r="F427" s="1"/>
      <c r="G427" s="1"/>
    </row>
    <row r="428" spans="1:7" ht="162" customHeight="1" outlineLevel="1">
      <c r="A428" s="76">
        <f>A424+1</f>
        <v>24</v>
      </c>
      <c r="B428" s="132" t="s">
        <v>330</v>
      </c>
      <c r="C428" s="133" t="s">
        <v>23</v>
      </c>
      <c r="D428" s="1">
        <v>1330</v>
      </c>
      <c r="E428" s="1">
        <f>D428-'Zgornji ustroj'!D426</f>
        <v>0</v>
      </c>
      <c r="F428" s="1">
        <f>'Zgornji ustroj'!E426</f>
        <v>0</v>
      </c>
      <c r="G428" s="1">
        <f>E428*F428</f>
        <v>0</v>
      </c>
    </row>
    <row r="429" spans="1:7" ht="62.4" outlineLevel="1">
      <c r="A429" s="76">
        <f>A428+1</f>
        <v>25</v>
      </c>
      <c r="B429" s="132" t="s">
        <v>331</v>
      </c>
      <c r="C429" s="133" t="s">
        <v>10</v>
      </c>
      <c r="D429" s="1">
        <v>30</v>
      </c>
      <c r="E429" s="1">
        <f>D429-'Zgornji ustroj'!D427</f>
        <v>0</v>
      </c>
      <c r="F429" s="1">
        <f>'Zgornji ustroj'!E427</f>
        <v>0</v>
      </c>
      <c r="G429" s="1">
        <f>E429*F429</f>
        <v>0</v>
      </c>
    </row>
    <row r="430" spans="1:7" outlineLevel="1">
      <c r="A430" s="43"/>
      <c r="B430" s="132"/>
      <c r="C430" s="133"/>
      <c r="D430" s="1"/>
      <c r="E430" s="1"/>
      <c r="F430" s="106"/>
      <c r="G430" s="13"/>
    </row>
    <row r="431" spans="1:7" outlineLevel="1">
      <c r="A431" s="43"/>
      <c r="B431" s="53" t="s">
        <v>196</v>
      </c>
      <c r="C431" s="54"/>
      <c r="D431" s="10"/>
      <c r="E431" s="10"/>
      <c r="F431" s="337"/>
      <c r="G431" s="12">
        <f>SUM(G386:G430)</f>
        <v>0</v>
      </c>
    </row>
    <row r="432" spans="1:7" ht="16.2" thickBot="1">
      <c r="A432" s="43"/>
      <c r="B432" s="3"/>
      <c r="D432" s="1"/>
      <c r="E432" s="1"/>
      <c r="F432" s="106"/>
      <c r="G432" s="13"/>
    </row>
    <row r="433" spans="1:7" ht="16.2" thickBot="1">
      <c r="A433" s="135" t="s">
        <v>118</v>
      </c>
      <c r="B433" s="135" t="s">
        <v>15</v>
      </c>
      <c r="C433" s="119"/>
      <c r="D433" s="119"/>
      <c r="E433" s="119"/>
      <c r="F433" s="118"/>
      <c r="G433" s="119"/>
    </row>
    <row r="434" spans="1:7">
      <c r="A434" s="3"/>
      <c r="B434" s="3"/>
      <c r="C434" s="3"/>
      <c r="D434" s="3"/>
      <c r="E434" s="3"/>
      <c r="F434" s="121"/>
      <c r="G434" s="3"/>
    </row>
    <row r="435" spans="1:7" outlineLevel="1">
      <c r="A435" s="136"/>
      <c r="B435" s="2" t="s">
        <v>349</v>
      </c>
      <c r="D435" s="1"/>
      <c r="E435" s="1"/>
      <c r="F435" s="106"/>
      <c r="G435" s="1"/>
    </row>
    <row r="436" spans="1:7" ht="46.8" outlineLevel="1">
      <c r="A436" s="72">
        <v>1</v>
      </c>
      <c r="B436" s="5" t="s">
        <v>295</v>
      </c>
      <c r="C436" s="2" t="s">
        <v>7</v>
      </c>
      <c r="D436" s="1">
        <v>1</v>
      </c>
      <c r="E436" s="1">
        <f>D436-'Zgornji ustroj'!D434</f>
        <v>0</v>
      </c>
      <c r="F436" s="1">
        <f>'Zgornji ustroj'!E434</f>
        <v>0</v>
      </c>
      <c r="G436" s="7">
        <f>F436*E436</f>
        <v>0</v>
      </c>
    </row>
    <row r="437" spans="1:7" ht="85.5" customHeight="1" outlineLevel="1">
      <c r="A437" s="72">
        <f>A436+1</f>
        <v>2</v>
      </c>
      <c r="B437" s="5" t="s">
        <v>350</v>
      </c>
      <c r="C437" s="2" t="s">
        <v>7</v>
      </c>
      <c r="D437" s="1">
        <v>2</v>
      </c>
      <c r="E437" s="1">
        <f>D437-'Zgornji ustroj'!D435</f>
        <v>0</v>
      </c>
      <c r="F437" s="1">
        <f>'Zgornji ustroj'!E435</f>
        <v>0</v>
      </c>
      <c r="G437" s="7">
        <f>F437*E437</f>
        <v>0</v>
      </c>
    </row>
    <row r="438" spans="1:7" outlineLevel="1">
      <c r="A438" s="137"/>
      <c r="B438" s="138"/>
      <c r="C438" s="58"/>
      <c r="D438" s="57"/>
      <c r="E438" s="1"/>
      <c r="F438" s="1"/>
      <c r="G438" s="125"/>
    </row>
    <row r="439" spans="1:7" ht="31.2" outlineLevel="1">
      <c r="A439" s="2"/>
      <c r="B439" s="14" t="s">
        <v>352</v>
      </c>
      <c r="E439" s="1"/>
      <c r="F439" s="1"/>
    </row>
    <row r="440" spans="1:7" ht="46.8" outlineLevel="1">
      <c r="A440" s="72">
        <f>A437+1</f>
        <v>3</v>
      </c>
      <c r="B440" s="5" t="s">
        <v>295</v>
      </c>
      <c r="C440" s="2" t="s">
        <v>7</v>
      </c>
      <c r="D440" s="1">
        <v>1</v>
      </c>
      <c r="E440" s="1">
        <f>D440-'Zgornji ustroj'!D438</f>
        <v>0</v>
      </c>
      <c r="F440" s="1">
        <f>'Zgornji ustroj'!E438</f>
        <v>0</v>
      </c>
      <c r="G440" s="7">
        <f>F440*E440</f>
        <v>0</v>
      </c>
    </row>
    <row r="441" spans="1:7" ht="93.6" outlineLevel="1">
      <c r="A441" s="72">
        <f>A440+1</f>
        <v>4</v>
      </c>
      <c r="B441" s="5" t="s">
        <v>351</v>
      </c>
      <c r="C441" s="2" t="s">
        <v>7</v>
      </c>
      <c r="D441" s="1">
        <v>2</v>
      </c>
      <c r="E441" s="1">
        <f>D441-'Zgornji ustroj'!D439</f>
        <v>0</v>
      </c>
      <c r="F441" s="1">
        <f>'Zgornji ustroj'!E439</f>
        <v>0</v>
      </c>
      <c r="G441" s="7">
        <f>F441*E441</f>
        <v>0</v>
      </c>
    </row>
    <row r="442" spans="1:7" outlineLevel="1">
      <c r="A442" s="137"/>
      <c r="B442" s="138"/>
      <c r="C442" s="58"/>
      <c r="D442" s="57"/>
      <c r="E442" s="1"/>
      <c r="F442" s="1"/>
      <c r="G442" s="125"/>
    </row>
    <row r="443" spans="1:7" outlineLevel="1">
      <c r="A443" s="2"/>
      <c r="B443" s="2" t="s">
        <v>296</v>
      </c>
      <c r="E443" s="1"/>
      <c r="F443" s="1"/>
    </row>
    <row r="444" spans="1:7" ht="31.2" outlineLevel="1">
      <c r="A444" s="72">
        <f>A441+1</f>
        <v>5</v>
      </c>
      <c r="B444" s="14" t="s">
        <v>297</v>
      </c>
      <c r="C444" s="2" t="s">
        <v>7</v>
      </c>
      <c r="D444" s="1">
        <v>4</v>
      </c>
      <c r="E444" s="1">
        <f>D444-'Zgornji ustroj'!D442</f>
        <v>0</v>
      </c>
      <c r="F444" s="1">
        <f>'Zgornji ustroj'!E442</f>
        <v>0</v>
      </c>
      <c r="G444" s="7">
        <f>F444*E444</f>
        <v>0</v>
      </c>
    </row>
    <row r="445" spans="1:7" ht="31.2" outlineLevel="1">
      <c r="A445" s="72">
        <f>A444+1</f>
        <v>6</v>
      </c>
      <c r="B445" s="14" t="s">
        <v>298</v>
      </c>
      <c r="C445" s="2" t="s">
        <v>7</v>
      </c>
      <c r="D445" s="1">
        <v>2</v>
      </c>
      <c r="E445" s="1">
        <f>D445-'Zgornji ustroj'!D443</f>
        <v>0</v>
      </c>
      <c r="F445" s="1">
        <f>'Zgornji ustroj'!E443</f>
        <v>0</v>
      </c>
      <c r="G445" s="7">
        <f>F445*E445</f>
        <v>0</v>
      </c>
    </row>
    <row r="446" spans="1:7" ht="31.2" outlineLevel="1">
      <c r="A446" s="72">
        <f>A445+1</f>
        <v>7</v>
      </c>
      <c r="B446" s="14" t="s">
        <v>299</v>
      </c>
      <c r="C446" s="2" t="s">
        <v>7</v>
      </c>
      <c r="D446" s="1">
        <v>2</v>
      </c>
      <c r="E446" s="1">
        <f>D446-'Zgornji ustroj'!D444</f>
        <v>0</v>
      </c>
      <c r="F446" s="1">
        <f>'Zgornji ustroj'!E444</f>
        <v>0</v>
      </c>
      <c r="G446" s="7">
        <f>F446*E446</f>
        <v>0</v>
      </c>
    </row>
    <row r="447" spans="1:7" ht="46.8" outlineLevel="1">
      <c r="A447" s="72">
        <f>A446+1</f>
        <v>8</v>
      </c>
      <c r="B447" s="14" t="s">
        <v>300</v>
      </c>
      <c r="C447" s="2" t="s">
        <v>7</v>
      </c>
      <c r="D447" s="1">
        <v>4</v>
      </c>
      <c r="E447" s="1">
        <f>D447-'Zgornji ustroj'!D445</f>
        <v>0</v>
      </c>
      <c r="F447" s="1">
        <f>'Zgornji ustroj'!E445</f>
        <v>0</v>
      </c>
      <c r="G447" s="7">
        <f>F447*E447</f>
        <v>0</v>
      </c>
    </row>
    <row r="448" spans="1:7" ht="31.2" outlineLevel="1">
      <c r="A448" s="72">
        <f>A447+1</f>
        <v>9</v>
      </c>
      <c r="B448" s="5" t="s">
        <v>301</v>
      </c>
      <c r="C448" s="2" t="s">
        <v>7</v>
      </c>
      <c r="D448" s="1">
        <v>12</v>
      </c>
      <c r="E448" s="1">
        <f>D448-'Zgornji ustroj'!D446</f>
        <v>0</v>
      </c>
      <c r="F448" s="1">
        <f>'Zgornji ustroj'!E446</f>
        <v>0</v>
      </c>
      <c r="G448" s="7">
        <f>F448*E448</f>
        <v>0</v>
      </c>
    </row>
    <row r="449" spans="1:7" outlineLevel="1">
      <c r="A449" s="72"/>
      <c r="B449" s="5"/>
      <c r="D449" s="1"/>
      <c r="E449" s="1"/>
      <c r="F449" s="1"/>
      <c r="G449" s="7"/>
    </row>
    <row r="450" spans="1:7" outlineLevel="1">
      <c r="A450" s="73"/>
      <c r="B450" s="5" t="s">
        <v>193</v>
      </c>
      <c r="D450" s="1"/>
      <c r="E450" s="1"/>
      <c r="F450" s="1"/>
      <c r="G450" s="7"/>
    </row>
    <row r="451" spans="1:7" ht="46.8" outlineLevel="1">
      <c r="A451" s="72">
        <f>A448+1</f>
        <v>10</v>
      </c>
      <c r="B451" s="5" t="s">
        <v>294</v>
      </c>
      <c r="C451" s="2" t="s">
        <v>7</v>
      </c>
      <c r="D451" s="1">
        <v>4</v>
      </c>
      <c r="E451" s="1">
        <f>D451-'Zgornji ustroj'!D449</f>
        <v>0</v>
      </c>
      <c r="F451" s="1">
        <f>'Zgornji ustroj'!E449</f>
        <v>0</v>
      </c>
      <c r="G451" s="7">
        <f>F451*E451</f>
        <v>0</v>
      </c>
    </row>
    <row r="452" spans="1:7" ht="124.8" outlineLevel="1">
      <c r="A452" s="72">
        <f>A451+1</f>
        <v>11</v>
      </c>
      <c r="B452" s="5" t="s">
        <v>195</v>
      </c>
      <c r="C452" s="2" t="s">
        <v>7</v>
      </c>
      <c r="D452" s="1">
        <v>28</v>
      </c>
      <c r="E452" s="1">
        <f>D452-'Zgornji ustroj'!D450</f>
        <v>0</v>
      </c>
      <c r="F452" s="1">
        <f>'Zgornji ustroj'!E450</f>
        <v>0</v>
      </c>
      <c r="G452" s="7">
        <f>E452*F452</f>
        <v>0</v>
      </c>
    </row>
    <row r="453" spans="1:7" ht="124.8" outlineLevel="1">
      <c r="A453" s="72">
        <f>A452+1</f>
        <v>12</v>
      </c>
      <c r="B453" s="5" t="s">
        <v>194</v>
      </c>
      <c r="C453" s="2" t="s">
        <v>7</v>
      </c>
      <c r="D453" s="1">
        <v>32</v>
      </c>
      <c r="E453" s="1">
        <f>D453-'Zgornji ustroj'!D451</f>
        <v>0</v>
      </c>
      <c r="F453" s="1">
        <f>'Zgornji ustroj'!E451</f>
        <v>0</v>
      </c>
      <c r="G453" s="7">
        <f>E453*F453</f>
        <v>0</v>
      </c>
    </row>
    <row r="454" spans="1:7" outlineLevel="1">
      <c r="A454" s="2"/>
      <c r="B454" s="5"/>
      <c r="D454" s="1"/>
      <c r="E454" s="1"/>
      <c r="F454" s="106"/>
      <c r="G454" s="7"/>
    </row>
    <row r="455" spans="1:7" outlineLevel="1">
      <c r="A455" s="41"/>
      <c r="B455" s="8" t="s">
        <v>17</v>
      </c>
      <c r="C455" s="9"/>
      <c r="D455" s="10"/>
      <c r="E455" s="10"/>
      <c r="F455" s="337"/>
      <c r="G455" s="12">
        <f>SUM(G436:G454)</f>
        <v>0</v>
      </c>
    </row>
    <row r="456" spans="1:7" ht="16.2" thickBot="1">
      <c r="F456" s="103"/>
    </row>
    <row r="457" spans="1:7" ht="16.2" thickBot="1">
      <c r="A457" s="100" t="s">
        <v>131</v>
      </c>
      <c r="B457" s="100" t="s">
        <v>119</v>
      </c>
      <c r="C457" s="101"/>
      <c r="D457" s="101"/>
      <c r="E457" s="101"/>
      <c r="F457" s="101"/>
      <c r="G457" s="101"/>
    </row>
    <row r="458" spans="1:7">
      <c r="A458" s="102"/>
      <c r="B458" s="103"/>
      <c r="C458" s="103"/>
      <c r="D458" s="103"/>
      <c r="E458" s="103"/>
      <c r="F458" s="103"/>
      <c r="G458" s="103"/>
    </row>
    <row r="459" spans="1:7" ht="31.2">
      <c r="A459" s="104">
        <v>1</v>
      </c>
      <c r="B459" s="105" t="s">
        <v>245</v>
      </c>
      <c r="C459" s="103" t="s">
        <v>10</v>
      </c>
      <c r="D459" s="106">
        <v>1</v>
      </c>
      <c r="E459" s="1">
        <f>D459-'Zgornji ustroj'!D457</f>
        <v>0</v>
      </c>
      <c r="F459" s="1">
        <f>'Zgornji ustroj'!E457</f>
        <v>0</v>
      </c>
      <c r="G459" s="107">
        <f>F459*E459</f>
        <v>0</v>
      </c>
    </row>
    <row r="460" spans="1:7">
      <c r="B460" s="58"/>
      <c r="C460" s="58"/>
      <c r="D460" s="58"/>
      <c r="E460" s="58"/>
      <c r="F460" s="103"/>
      <c r="G460" s="58"/>
    </row>
    <row r="461" spans="1:7">
      <c r="B461" s="53" t="s">
        <v>120</v>
      </c>
      <c r="C461" s="54"/>
      <c r="D461" s="10"/>
      <c r="E461" s="10"/>
      <c r="F461" s="337"/>
      <c r="G461" s="12">
        <f>SUM(G459:G460)</f>
        <v>0</v>
      </c>
    </row>
    <row r="462" spans="1:7">
      <c r="A462" s="60"/>
      <c r="F462" s="103"/>
    </row>
    <row r="463" spans="1:7">
      <c r="F463" s="103"/>
    </row>
    <row r="464" spans="1:7">
      <c r="F464" s="103"/>
    </row>
    <row r="465" spans="6:6">
      <c r="F465" s="103"/>
    </row>
    <row r="466" spans="6:6">
      <c r="F466" s="103"/>
    </row>
    <row r="467" spans="6:6">
      <c r="F467" s="103"/>
    </row>
    <row r="468" spans="6:6">
      <c r="F468" s="103"/>
    </row>
    <row r="469" spans="6:6">
      <c r="F469" s="103"/>
    </row>
    <row r="470" spans="6:6">
      <c r="F470" s="103"/>
    </row>
    <row r="471" spans="6:6">
      <c r="F471" s="103"/>
    </row>
    <row r="472" spans="6:6">
      <c r="F472" s="103"/>
    </row>
    <row r="473" spans="6:6">
      <c r="F473" s="103"/>
    </row>
    <row r="474" spans="6:6">
      <c r="F474" s="103"/>
    </row>
    <row r="475" spans="6:6">
      <c r="F475" s="103"/>
    </row>
    <row r="476" spans="6:6">
      <c r="F476" s="103"/>
    </row>
    <row r="477" spans="6:6">
      <c r="F477" s="103"/>
    </row>
    <row r="478" spans="6:6">
      <c r="F478" s="103"/>
    </row>
    <row r="479" spans="6:6">
      <c r="F479" s="103"/>
    </row>
    <row r="480" spans="6:6">
      <c r="F480" s="103"/>
    </row>
    <row r="481" spans="6:6">
      <c r="F481" s="103"/>
    </row>
    <row r="482" spans="6:6">
      <c r="F482" s="103"/>
    </row>
    <row r="483" spans="6:6">
      <c r="F483" s="103"/>
    </row>
    <row r="484" spans="6:6">
      <c r="F484" s="103"/>
    </row>
    <row r="485" spans="6:6">
      <c r="F485" s="103"/>
    </row>
    <row r="486" spans="6:6">
      <c r="F486" s="103"/>
    </row>
    <row r="487" spans="6:6">
      <c r="F487" s="103"/>
    </row>
    <row r="488" spans="6:6">
      <c r="F488" s="103"/>
    </row>
    <row r="489" spans="6:6">
      <c r="F489" s="103"/>
    </row>
    <row r="490" spans="6:6">
      <c r="F490" s="103"/>
    </row>
    <row r="491" spans="6:6">
      <c r="F491" s="103"/>
    </row>
    <row r="492" spans="6:6">
      <c r="F492" s="103"/>
    </row>
    <row r="493" spans="6:6">
      <c r="F493" s="103"/>
    </row>
    <row r="494" spans="6:6">
      <c r="F494" s="103"/>
    </row>
    <row r="495" spans="6:6">
      <c r="F495" s="103"/>
    </row>
    <row r="496" spans="6:6">
      <c r="F496" s="103"/>
    </row>
    <row r="497" spans="6:6">
      <c r="F497" s="103"/>
    </row>
    <row r="498" spans="6:6">
      <c r="F498" s="103"/>
    </row>
    <row r="499" spans="6:6">
      <c r="F499" s="103"/>
    </row>
    <row r="500" spans="6:6">
      <c r="F500" s="103"/>
    </row>
    <row r="501" spans="6:6">
      <c r="F501" s="103"/>
    </row>
    <row r="502" spans="6:6">
      <c r="F502" s="103"/>
    </row>
    <row r="503" spans="6:6">
      <c r="F503" s="103"/>
    </row>
    <row r="504" spans="6:6">
      <c r="F504" s="103"/>
    </row>
    <row r="505" spans="6:6">
      <c r="F505" s="103"/>
    </row>
    <row r="506" spans="6:6">
      <c r="F506" s="103"/>
    </row>
    <row r="507" spans="6:6">
      <c r="F507" s="103"/>
    </row>
    <row r="508" spans="6:6">
      <c r="F508" s="103"/>
    </row>
    <row r="509" spans="6:6">
      <c r="F509" s="103"/>
    </row>
    <row r="510" spans="6:6">
      <c r="F510" s="103"/>
    </row>
    <row r="511" spans="6:6">
      <c r="F511" s="103"/>
    </row>
    <row r="512" spans="6:6">
      <c r="F512" s="103"/>
    </row>
    <row r="513" spans="6:6">
      <c r="F513" s="103"/>
    </row>
    <row r="514" spans="6:6">
      <c r="F514" s="103"/>
    </row>
    <row r="515" spans="6:6">
      <c r="F515" s="103"/>
    </row>
    <row r="516" spans="6:6">
      <c r="F516" s="103"/>
    </row>
    <row r="517" spans="6:6">
      <c r="F517" s="103"/>
    </row>
    <row r="518" spans="6:6">
      <c r="F518" s="103"/>
    </row>
    <row r="519" spans="6:6">
      <c r="F519" s="103"/>
    </row>
    <row r="520" spans="6:6">
      <c r="F520" s="103"/>
    </row>
    <row r="521" spans="6:6">
      <c r="F521" s="103"/>
    </row>
    <row r="522" spans="6:6">
      <c r="F522" s="103"/>
    </row>
    <row r="523" spans="6:6">
      <c r="F523" s="103"/>
    </row>
    <row r="524" spans="6:6">
      <c r="F524" s="103"/>
    </row>
    <row r="525" spans="6:6">
      <c r="F525" s="103"/>
    </row>
    <row r="526" spans="6:6">
      <c r="F526" s="103"/>
    </row>
    <row r="527" spans="6:6">
      <c r="F527" s="103"/>
    </row>
    <row r="528" spans="6:6">
      <c r="F528" s="103"/>
    </row>
    <row r="529" spans="6:6">
      <c r="F529" s="103"/>
    </row>
    <row r="530" spans="6:6">
      <c r="F530" s="103"/>
    </row>
    <row r="531" spans="6:6">
      <c r="F531" s="103"/>
    </row>
    <row r="532" spans="6:6">
      <c r="F532" s="103"/>
    </row>
    <row r="533" spans="6:6">
      <c r="F533" s="103"/>
    </row>
    <row r="534" spans="6:6">
      <c r="F534" s="103"/>
    </row>
    <row r="535" spans="6:6">
      <c r="F535" s="103"/>
    </row>
    <row r="536" spans="6:6">
      <c r="F536" s="103"/>
    </row>
    <row r="537" spans="6:6">
      <c r="F537" s="103"/>
    </row>
    <row r="538" spans="6:6">
      <c r="F538" s="103"/>
    </row>
    <row r="539" spans="6:6">
      <c r="F539" s="103"/>
    </row>
    <row r="540" spans="6:6">
      <c r="F540" s="103"/>
    </row>
    <row r="541" spans="6:6">
      <c r="F541" s="103"/>
    </row>
    <row r="542" spans="6:6">
      <c r="F542" s="103"/>
    </row>
    <row r="543" spans="6:6">
      <c r="F543" s="103"/>
    </row>
    <row r="544" spans="6:6">
      <c r="F544" s="103"/>
    </row>
    <row r="545" spans="6:6">
      <c r="F545" s="103"/>
    </row>
    <row r="546" spans="6:6">
      <c r="F546" s="103"/>
    </row>
    <row r="547" spans="6:6">
      <c r="F547" s="103"/>
    </row>
    <row r="548" spans="6:6">
      <c r="F548" s="103"/>
    </row>
    <row r="549" spans="6:6">
      <c r="F549" s="103"/>
    </row>
    <row r="550" spans="6:6">
      <c r="F550" s="103"/>
    </row>
    <row r="551" spans="6:6">
      <c r="F551" s="103"/>
    </row>
    <row r="552" spans="6:6">
      <c r="F552" s="103"/>
    </row>
    <row r="553" spans="6:6">
      <c r="F553" s="103"/>
    </row>
    <row r="554" spans="6:6">
      <c r="F554" s="103"/>
    </row>
    <row r="555" spans="6:6">
      <c r="F555" s="103"/>
    </row>
    <row r="556" spans="6:6">
      <c r="F556" s="103"/>
    </row>
    <row r="557" spans="6:6">
      <c r="F557" s="103"/>
    </row>
    <row r="558" spans="6:6">
      <c r="F558" s="103"/>
    </row>
    <row r="559" spans="6:6">
      <c r="F559" s="103"/>
    </row>
    <row r="560" spans="6:6">
      <c r="F560" s="103"/>
    </row>
    <row r="561" spans="6:6">
      <c r="F561" s="103"/>
    </row>
    <row r="562" spans="6:6">
      <c r="F562" s="103"/>
    </row>
    <row r="563" spans="6:6">
      <c r="F563" s="103"/>
    </row>
    <row r="564" spans="6:6">
      <c r="F564" s="103"/>
    </row>
    <row r="565" spans="6:6">
      <c r="F565" s="103"/>
    </row>
    <row r="566" spans="6:6">
      <c r="F566" s="103"/>
    </row>
    <row r="567" spans="6:6">
      <c r="F567" s="103"/>
    </row>
    <row r="568" spans="6:6">
      <c r="F568" s="103"/>
    </row>
    <row r="569" spans="6:6">
      <c r="F569" s="103"/>
    </row>
    <row r="570" spans="6:6">
      <c r="F570" s="103"/>
    </row>
    <row r="571" spans="6:6">
      <c r="F571" s="103"/>
    </row>
    <row r="572" spans="6:6">
      <c r="F572" s="103"/>
    </row>
    <row r="573" spans="6:6">
      <c r="F573" s="103"/>
    </row>
    <row r="574" spans="6:6">
      <c r="F574" s="103"/>
    </row>
    <row r="575" spans="6:6">
      <c r="F575" s="103"/>
    </row>
    <row r="576" spans="6:6">
      <c r="F576" s="103"/>
    </row>
    <row r="577" spans="6:6">
      <c r="F577" s="103"/>
    </row>
    <row r="578" spans="6:6">
      <c r="F578" s="103"/>
    </row>
    <row r="579" spans="6:6">
      <c r="F579" s="103"/>
    </row>
    <row r="580" spans="6:6">
      <c r="F580" s="103"/>
    </row>
    <row r="581" spans="6:6">
      <c r="F581" s="103"/>
    </row>
    <row r="582" spans="6:6">
      <c r="F582" s="103"/>
    </row>
    <row r="583" spans="6:6">
      <c r="F583" s="103"/>
    </row>
    <row r="584" spans="6:6">
      <c r="F584" s="103"/>
    </row>
    <row r="585" spans="6:6">
      <c r="F585" s="103"/>
    </row>
    <row r="586" spans="6:6">
      <c r="F586" s="103"/>
    </row>
    <row r="587" spans="6:6">
      <c r="F587" s="103"/>
    </row>
    <row r="588" spans="6:6">
      <c r="F588" s="103"/>
    </row>
    <row r="589" spans="6:6">
      <c r="F589" s="103"/>
    </row>
    <row r="590" spans="6:6">
      <c r="F590" s="103"/>
    </row>
    <row r="591" spans="6:6">
      <c r="F591" s="103"/>
    </row>
    <row r="592" spans="6:6">
      <c r="F592" s="103"/>
    </row>
    <row r="593" spans="6:6">
      <c r="F593" s="103"/>
    </row>
    <row r="594" spans="6:6">
      <c r="F594" s="103"/>
    </row>
    <row r="595" spans="6:6">
      <c r="F595" s="103"/>
    </row>
    <row r="596" spans="6:6">
      <c r="F596" s="103"/>
    </row>
    <row r="597" spans="6:6">
      <c r="F597" s="103"/>
    </row>
    <row r="598" spans="6:6">
      <c r="F598" s="103"/>
    </row>
    <row r="599" spans="6:6">
      <c r="F599" s="103"/>
    </row>
    <row r="600" spans="6:6">
      <c r="F600" s="103"/>
    </row>
    <row r="601" spans="6:6">
      <c r="F601" s="103"/>
    </row>
    <row r="602" spans="6:6">
      <c r="F602" s="103"/>
    </row>
    <row r="603" spans="6:6">
      <c r="F603" s="103"/>
    </row>
    <row r="604" spans="6:6">
      <c r="F604" s="103"/>
    </row>
    <row r="605" spans="6:6">
      <c r="F605" s="103"/>
    </row>
    <row r="606" spans="6:6">
      <c r="F606" s="103"/>
    </row>
    <row r="607" spans="6:6">
      <c r="F607" s="103"/>
    </row>
    <row r="608" spans="6:6">
      <c r="F608" s="103"/>
    </row>
    <row r="609" spans="6:6">
      <c r="F609" s="103"/>
    </row>
    <row r="610" spans="6:6">
      <c r="F610" s="103"/>
    </row>
    <row r="611" spans="6:6">
      <c r="F611" s="103"/>
    </row>
    <row r="612" spans="6:6">
      <c r="F612" s="103"/>
    </row>
    <row r="613" spans="6:6">
      <c r="F613" s="103"/>
    </row>
    <row r="614" spans="6:6">
      <c r="F614" s="103"/>
    </row>
    <row r="615" spans="6:6">
      <c r="F615" s="103"/>
    </row>
    <row r="616" spans="6:6">
      <c r="F616" s="103"/>
    </row>
    <row r="617" spans="6:6">
      <c r="F617" s="103"/>
    </row>
    <row r="618" spans="6:6">
      <c r="F618" s="103"/>
    </row>
    <row r="619" spans="6:6">
      <c r="F619" s="103"/>
    </row>
    <row r="620" spans="6:6">
      <c r="F620" s="103"/>
    </row>
    <row r="621" spans="6:6">
      <c r="F621" s="103"/>
    </row>
    <row r="622" spans="6:6">
      <c r="F622" s="103"/>
    </row>
    <row r="623" spans="6:6">
      <c r="F623" s="103"/>
    </row>
    <row r="624" spans="6:6">
      <c r="F624" s="103"/>
    </row>
    <row r="625" spans="6:6">
      <c r="F625" s="103"/>
    </row>
    <row r="626" spans="6:6">
      <c r="F626" s="103"/>
    </row>
    <row r="627" spans="6:6">
      <c r="F627" s="103"/>
    </row>
    <row r="628" spans="6:6">
      <c r="F628" s="103"/>
    </row>
    <row r="629" spans="6:6">
      <c r="F629" s="103"/>
    </row>
    <row r="630" spans="6:6">
      <c r="F630" s="103"/>
    </row>
    <row r="631" spans="6:6">
      <c r="F631" s="103"/>
    </row>
    <row r="632" spans="6:6">
      <c r="F632" s="103"/>
    </row>
    <row r="633" spans="6:6">
      <c r="F633" s="103"/>
    </row>
    <row r="634" spans="6:6">
      <c r="F634" s="103"/>
    </row>
    <row r="635" spans="6:6">
      <c r="F635" s="103"/>
    </row>
    <row r="636" spans="6:6">
      <c r="F636" s="103"/>
    </row>
    <row r="637" spans="6:6">
      <c r="F637" s="103"/>
    </row>
    <row r="638" spans="6:6">
      <c r="F638" s="103"/>
    </row>
    <row r="639" spans="6:6">
      <c r="F639" s="103"/>
    </row>
    <row r="640" spans="6:6">
      <c r="F640" s="103"/>
    </row>
    <row r="641" spans="6:6">
      <c r="F641" s="103"/>
    </row>
    <row r="642" spans="6:6">
      <c r="F642" s="103"/>
    </row>
    <row r="643" spans="6:6">
      <c r="F643" s="103"/>
    </row>
    <row r="644" spans="6:6">
      <c r="F644" s="103"/>
    </row>
    <row r="645" spans="6:6">
      <c r="F645" s="103"/>
    </row>
    <row r="646" spans="6:6">
      <c r="F646" s="103"/>
    </row>
    <row r="647" spans="6:6">
      <c r="F647" s="103"/>
    </row>
    <row r="648" spans="6:6">
      <c r="F648" s="103"/>
    </row>
    <row r="649" spans="6:6">
      <c r="F649" s="103"/>
    </row>
    <row r="650" spans="6:6">
      <c r="F650" s="103"/>
    </row>
    <row r="651" spans="6:6">
      <c r="F651" s="103"/>
    </row>
    <row r="652" spans="6:6">
      <c r="F652" s="103"/>
    </row>
    <row r="653" spans="6:6">
      <c r="F653" s="103"/>
    </row>
    <row r="654" spans="6:6">
      <c r="F654" s="103"/>
    </row>
    <row r="655" spans="6:6">
      <c r="F655" s="103"/>
    </row>
    <row r="656" spans="6:6">
      <c r="F656" s="103"/>
    </row>
    <row r="657" spans="6:6">
      <c r="F657" s="103"/>
    </row>
    <row r="658" spans="6:6">
      <c r="F658" s="103"/>
    </row>
    <row r="659" spans="6:6">
      <c r="F659" s="103"/>
    </row>
    <row r="660" spans="6:6">
      <c r="F660" s="103"/>
    </row>
    <row r="661" spans="6:6">
      <c r="F661" s="103"/>
    </row>
    <row r="662" spans="6:6">
      <c r="F662" s="103"/>
    </row>
    <row r="663" spans="6:6">
      <c r="F663" s="103"/>
    </row>
    <row r="664" spans="6:6">
      <c r="F664" s="103"/>
    </row>
    <row r="665" spans="6:6">
      <c r="F665" s="103"/>
    </row>
    <row r="666" spans="6:6">
      <c r="F666" s="103"/>
    </row>
    <row r="667" spans="6:6">
      <c r="F667" s="103"/>
    </row>
    <row r="668" spans="6:6">
      <c r="F668" s="103"/>
    </row>
    <row r="669" spans="6:6">
      <c r="F669" s="103"/>
    </row>
    <row r="670" spans="6:6">
      <c r="F670" s="103"/>
    </row>
    <row r="671" spans="6:6">
      <c r="F671" s="103"/>
    </row>
    <row r="672" spans="6:6">
      <c r="F672" s="103"/>
    </row>
    <row r="673" spans="6:6">
      <c r="F673" s="103"/>
    </row>
    <row r="674" spans="6:6">
      <c r="F674" s="103"/>
    </row>
    <row r="675" spans="6:6">
      <c r="F675" s="103"/>
    </row>
    <row r="676" spans="6:6">
      <c r="F676" s="103"/>
    </row>
    <row r="677" spans="6:6">
      <c r="F677" s="103"/>
    </row>
    <row r="678" spans="6:6">
      <c r="F678" s="103"/>
    </row>
    <row r="679" spans="6:6">
      <c r="F679" s="103"/>
    </row>
    <row r="680" spans="6:6">
      <c r="F680" s="103"/>
    </row>
    <row r="681" spans="6:6">
      <c r="F681" s="103"/>
    </row>
    <row r="682" spans="6:6">
      <c r="F682" s="103"/>
    </row>
    <row r="683" spans="6:6">
      <c r="F683" s="103"/>
    </row>
    <row r="684" spans="6:6">
      <c r="F684" s="103"/>
    </row>
    <row r="685" spans="6:6">
      <c r="F685" s="103"/>
    </row>
    <row r="686" spans="6:6">
      <c r="F686" s="103"/>
    </row>
    <row r="687" spans="6:6">
      <c r="F687" s="103"/>
    </row>
    <row r="688" spans="6:6">
      <c r="F688" s="103"/>
    </row>
    <row r="689" spans="6:6">
      <c r="F689" s="103"/>
    </row>
    <row r="690" spans="6:6">
      <c r="F690" s="103"/>
    </row>
    <row r="691" spans="6:6">
      <c r="F691" s="103"/>
    </row>
    <row r="692" spans="6:6">
      <c r="F692" s="103"/>
    </row>
    <row r="693" spans="6:6">
      <c r="F693" s="103"/>
    </row>
    <row r="694" spans="6:6">
      <c r="F694" s="103"/>
    </row>
    <row r="695" spans="6:6">
      <c r="F695" s="103"/>
    </row>
    <row r="696" spans="6:6">
      <c r="F696" s="103"/>
    </row>
    <row r="697" spans="6:6">
      <c r="F697" s="103"/>
    </row>
    <row r="698" spans="6:6">
      <c r="F698" s="103"/>
    </row>
    <row r="699" spans="6:6">
      <c r="F699" s="103"/>
    </row>
    <row r="700" spans="6:6">
      <c r="F700" s="103"/>
    </row>
    <row r="701" spans="6:6">
      <c r="F701" s="103"/>
    </row>
    <row r="702" spans="6:6">
      <c r="F702" s="103"/>
    </row>
    <row r="703" spans="6:6">
      <c r="F703" s="103"/>
    </row>
    <row r="704" spans="6:6">
      <c r="F704" s="103"/>
    </row>
    <row r="705" spans="6:6">
      <c r="F705" s="103"/>
    </row>
    <row r="706" spans="6:6">
      <c r="F706" s="103"/>
    </row>
    <row r="707" spans="6:6">
      <c r="F707" s="103"/>
    </row>
    <row r="708" spans="6:6">
      <c r="F708" s="103"/>
    </row>
    <row r="709" spans="6:6">
      <c r="F709" s="103"/>
    </row>
    <row r="710" spans="6:6">
      <c r="F710" s="103"/>
    </row>
    <row r="711" spans="6:6">
      <c r="F711" s="103"/>
    </row>
    <row r="712" spans="6:6">
      <c r="F712" s="103"/>
    </row>
    <row r="713" spans="6:6">
      <c r="F713" s="103"/>
    </row>
    <row r="714" spans="6:6">
      <c r="F714" s="103"/>
    </row>
    <row r="715" spans="6:6">
      <c r="F715" s="103"/>
    </row>
    <row r="716" spans="6:6">
      <c r="F716" s="103"/>
    </row>
    <row r="717" spans="6:6">
      <c r="F717" s="103"/>
    </row>
    <row r="718" spans="6:6">
      <c r="F718" s="103"/>
    </row>
    <row r="719" spans="6:6">
      <c r="F719" s="103"/>
    </row>
    <row r="720" spans="6:6">
      <c r="F720" s="103"/>
    </row>
    <row r="721" spans="6:6">
      <c r="F721" s="103"/>
    </row>
    <row r="722" spans="6:6">
      <c r="F722" s="103"/>
    </row>
    <row r="723" spans="6:6">
      <c r="F723" s="103"/>
    </row>
    <row r="724" spans="6:6">
      <c r="F724" s="103"/>
    </row>
    <row r="725" spans="6:6">
      <c r="F725" s="103"/>
    </row>
    <row r="726" spans="6:6">
      <c r="F726" s="103"/>
    </row>
    <row r="727" spans="6:6">
      <c r="F727" s="103"/>
    </row>
    <row r="728" spans="6:6">
      <c r="F728" s="103"/>
    </row>
    <row r="729" spans="6:6">
      <c r="F729" s="103"/>
    </row>
    <row r="730" spans="6:6">
      <c r="F730" s="103"/>
    </row>
    <row r="731" spans="6:6">
      <c r="F731" s="103"/>
    </row>
    <row r="732" spans="6:6">
      <c r="F732" s="103"/>
    </row>
    <row r="733" spans="6:6">
      <c r="F733" s="103"/>
    </row>
    <row r="734" spans="6:6">
      <c r="F734" s="103"/>
    </row>
    <row r="735" spans="6:6">
      <c r="F735" s="103"/>
    </row>
    <row r="736" spans="6:6">
      <c r="F736" s="103"/>
    </row>
    <row r="737" spans="6:6">
      <c r="F737" s="103"/>
    </row>
    <row r="738" spans="6:6">
      <c r="F738" s="103"/>
    </row>
    <row r="739" spans="6:6">
      <c r="F739" s="103"/>
    </row>
    <row r="740" spans="6:6">
      <c r="F740" s="103"/>
    </row>
    <row r="741" spans="6:6">
      <c r="F741" s="103"/>
    </row>
    <row r="742" spans="6:6">
      <c r="F742" s="103"/>
    </row>
    <row r="743" spans="6:6">
      <c r="F743" s="103"/>
    </row>
    <row r="744" spans="6:6">
      <c r="F744" s="103"/>
    </row>
    <row r="745" spans="6:6">
      <c r="F745" s="103"/>
    </row>
    <row r="746" spans="6:6">
      <c r="F746" s="103"/>
    </row>
    <row r="747" spans="6:6">
      <c r="F747" s="103"/>
    </row>
    <row r="748" spans="6:6">
      <c r="F748" s="103"/>
    </row>
    <row r="749" spans="6:6">
      <c r="F749" s="103"/>
    </row>
    <row r="750" spans="6:6">
      <c r="F750" s="103"/>
    </row>
    <row r="751" spans="6:6">
      <c r="F751" s="103"/>
    </row>
    <row r="752" spans="6:6">
      <c r="F752" s="103"/>
    </row>
    <row r="753" spans="6:6">
      <c r="F753" s="103"/>
    </row>
    <row r="754" spans="6:6">
      <c r="F754" s="103"/>
    </row>
    <row r="755" spans="6:6">
      <c r="F755" s="103"/>
    </row>
    <row r="756" spans="6:6">
      <c r="F756" s="103"/>
    </row>
    <row r="757" spans="6:6">
      <c r="F757" s="103"/>
    </row>
    <row r="758" spans="6:6">
      <c r="F758" s="103"/>
    </row>
    <row r="759" spans="6:6">
      <c r="F759" s="103"/>
    </row>
    <row r="760" spans="6:6">
      <c r="F760" s="103"/>
    </row>
    <row r="761" spans="6:6">
      <c r="F761" s="103"/>
    </row>
    <row r="762" spans="6:6">
      <c r="F762" s="103"/>
    </row>
    <row r="763" spans="6:6">
      <c r="F763" s="103"/>
    </row>
    <row r="764" spans="6:6">
      <c r="F764" s="103"/>
    </row>
    <row r="765" spans="6:6">
      <c r="F765" s="103"/>
    </row>
    <row r="766" spans="6:6">
      <c r="F766" s="103"/>
    </row>
    <row r="767" spans="6:6">
      <c r="F767" s="103"/>
    </row>
    <row r="768" spans="6:6">
      <c r="F768" s="103"/>
    </row>
    <row r="769" spans="6:6">
      <c r="F769" s="103"/>
    </row>
    <row r="770" spans="6:6">
      <c r="F770" s="103"/>
    </row>
    <row r="771" spans="6:6">
      <c r="F771" s="103"/>
    </row>
    <row r="772" spans="6:6">
      <c r="F772" s="103"/>
    </row>
    <row r="773" spans="6:6">
      <c r="F773" s="103"/>
    </row>
    <row r="774" spans="6:6">
      <c r="F774" s="103"/>
    </row>
    <row r="775" spans="6:6">
      <c r="F775" s="103"/>
    </row>
    <row r="776" spans="6:6">
      <c r="F776" s="103"/>
    </row>
    <row r="777" spans="6:6">
      <c r="F777" s="103"/>
    </row>
    <row r="778" spans="6:6">
      <c r="F778" s="103"/>
    </row>
    <row r="779" spans="6:6">
      <c r="F779" s="103"/>
    </row>
    <row r="780" spans="6:6">
      <c r="F780" s="103"/>
    </row>
    <row r="781" spans="6:6">
      <c r="F781" s="103"/>
    </row>
    <row r="782" spans="6:6">
      <c r="F782" s="103"/>
    </row>
    <row r="783" spans="6:6">
      <c r="F783" s="103"/>
    </row>
    <row r="784" spans="6:6">
      <c r="F784" s="103"/>
    </row>
    <row r="785" spans="6:6">
      <c r="F785" s="103"/>
    </row>
    <row r="786" spans="6:6">
      <c r="F786" s="103"/>
    </row>
    <row r="787" spans="6:6">
      <c r="F787" s="103"/>
    </row>
    <row r="788" spans="6:6">
      <c r="F788" s="103"/>
    </row>
    <row r="789" spans="6:6">
      <c r="F789" s="103"/>
    </row>
    <row r="790" spans="6:6">
      <c r="F790" s="103"/>
    </row>
    <row r="791" spans="6:6">
      <c r="F791" s="103"/>
    </row>
    <row r="792" spans="6:6">
      <c r="F792" s="103"/>
    </row>
    <row r="793" spans="6:6">
      <c r="F793" s="103"/>
    </row>
    <row r="794" spans="6:6">
      <c r="F794" s="103"/>
    </row>
    <row r="795" spans="6:6">
      <c r="F795" s="103"/>
    </row>
    <row r="796" spans="6:6">
      <c r="F796" s="103"/>
    </row>
    <row r="797" spans="6:6">
      <c r="F797" s="103"/>
    </row>
    <row r="798" spans="6:6">
      <c r="F798" s="103"/>
    </row>
    <row r="799" spans="6:6">
      <c r="F799" s="103"/>
    </row>
    <row r="800" spans="6:6">
      <c r="F800" s="103"/>
    </row>
    <row r="801" spans="6:6">
      <c r="F801" s="103"/>
    </row>
    <row r="802" spans="6:6">
      <c r="F802" s="103"/>
    </row>
    <row r="803" spans="6:6">
      <c r="F803" s="103"/>
    </row>
    <row r="804" spans="6:6">
      <c r="F804" s="103"/>
    </row>
    <row r="805" spans="6:6">
      <c r="F805" s="103"/>
    </row>
    <row r="806" spans="6:6">
      <c r="F806" s="103"/>
    </row>
    <row r="807" spans="6:6">
      <c r="F807" s="103"/>
    </row>
    <row r="808" spans="6:6">
      <c r="F808" s="103"/>
    </row>
    <row r="809" spans="6:6">
      <c r="F809" s="103"/>
    </row>
    <row r="810" spans="6:6">
      <c r="F810" s="103"/>
    </row>
    <row r="811" spans="6:6">
      <c r="F811" s="103"/>
    </row>
    <row r="812" spans="6:6">
      <c r="F812" s="103"/>
    </row>
    <row r="813" spans="6:6">
      <c r="F813" s="103"/>
    </row>
    <row r="814" spans="6:6">
      <c r="F814" s="103"/>
    </row>
    <row r="815" spans="6:6">
      <c r="F815" s="103"/>
    </row>
    <row r="816" spans="6:6">
      <c r="F816" s="103"/>
    </row>
    <row r="817" spans="6:6">
      <c r="F817" s="103"/>
    </row>
    <row r="818" spans="6:6">
      <c r="F818" s="103"/>
    </row>
    <row r="819" spans="6:6">
      <c r="F819" s="103"/>
    </row>
    <row r="820" spans="6:6">
      <c r="F820" s="103"/>
    </row>
    <row r="821" spans="6:6">
      <c r="F821" s="103"/>
    </row>
    <row r="822" spans="6:6">
      <c r="F822" s="103"/>
    </row>
    <row r="823" spans="6:6">
      <c r="F823" s="103"/>
    </row>
    <row r="824" spans="6:6">
      <c r="F824" s="103"/>
    </row>
    <row r="825" spans="6:6">
      <c r="F825" s="103"/>
    </row>
    <row r="826" spans="6:6">
      <c r="F826" s="103"/>
    </row>
    <row r="827" spans="6:6">
      <c r="F827" s="103"/>
    </row>
    <row r="828" spans="6:6">
      <c r="F828" s="103"/>
    </row>
    <row r="829" spans="6:6">
      <c r="F829" s="103"/>
    </row>
    <row r="830" spans="6:6">
      <c r="F830" s="103"/>
    </row>
    <row r="831" spans="6:6">
      <c r="F831" s="103"/>
    </row>
    <row r="832" spans="6:6">
      <c r="F832" s="103"/>
    </row>
    <row r="833" spans="6:6">
      <c r="F833" s="103"/>
    </row>
    <row r="834" spans="6:6">
      <c r="F834" s="103"/>
    </row>
    <row r="835" spans="6:6">
      <c r="F835" s="103"/>
    </row>
    <row r="836" spans="6:6">
      <c r="F836" s="103"/>
    </row>
    <row r="837" spans="6:6">
      <c r="F837" s="103"/>
    </row>
    <row r="838" spans="6:6">
      <c r="F838" s="103"/>
    </row>
    <row r="839" spans="6:6">
      <c r="F839" s="103"/>
    </row>
    <row r="840" spans="6:6">
      <c r="F840" s="103"/>
    </row>
    <row r="841" spans="6:6">
      <c r="F841" s="103"/>
    </row>
    <row r="842" spans="6:6">
      <c r="F842" s="103"/>
    </row>
    <row r="843" spans="6:6">
      <c r="F843" s="103"/>
    </row>
    <row r="844" spans="6:6">
      <c r="F844" s="103"/>
    </row>
    <row r="845" spans="6:6">
      <c r="F845" s="103"/>
    </row>
    <row r="846" spans="6:6">
      <c r="F846" s="103"/>
    </row>
    <row r="847" spans="6:6">
      <c r="F847" s="103"/>
    </row>
    <row r="848" spans="6:6">
      <c r="F848" s="103"/>
    </row>
    <row r="849" spans="6:6">
      <c r="F849" s="103"/>
    </row>
    <row r="850" spans="6:6">
      <c r="F850" s="103"/>
    </row>
    <row r="851" spans="6:6">
      <c r="F851" s="103"/>
    </row>
    <row r="852" spans="6:6">
      <c r="F852" s="103"/>
    </row>
    <row r="853" spans="6:6">
      <c r="F853" s="103"/>
    </row>
    <row r="854" spans="6:6">
      <c r="F854" s="103"/>
    </row>
    <row r="855" spans="6:6">
      <c r="F855" s="103"/>
    </row>
    <row r="856" spans="6:6">
      <c r="F856" s="103"/>
    </row>
    <row r="857" spans="6:6">
      <c r="F857" s="103"/>
    </row>
    <row r="858" spans="6:6">
      <c r="F858" s="103"/>
    </row>
    <row r="859" spans="6:6">
      <c r="F859" s="103"/>
    </row>
    <row r="860" spans="6:6">
      <c r="F860" s="103"/>
    </row>
    <row r="861" spans="6:6">
      <c r="F861" s="103"/>
    </row>
    <row r="862" spans="6:6">
      <c r="F862" s="103"/>
    </row>
    <row r="863" spans="6:6">
      <c r="F863" s="103"/>
    </row>
    <row r="864" spans="6:6">
      <c r="F864" s="103"/>
    </row>
    <row r="865" spans="6:6">
      <c r="F865" s="103"/>
    </row>
    <row r="866" spans="6:6">
      <c r="F866" s="103"/>
    </row>
    <row r="867" spans="6:6">
      <c r="F867" s="103"/>
    </row>
    <row r="868" spans="6:6">
      <c r="F868" s="103"/>
    </row>
    <row r="869" spans="6:6">
      <c r="F869" s="103"/>
    </row>
    <row r="870" spans="6:6">
      <c r="F870" s="103"/>
    </row>
    <row r="871" spans="6:6">
      <c r="F871" s="103"/>
    </row>
    <row r="872" spans="6:6">
      <c r="F872" s="103"/>
    </row>
    <row r="873" spans="6:6">
      <c r="F873" s="103"/>
    </row>
    <row r="874" spans="6:6">
      <c r="F874" s="103"/>
    </row>
    <row r="875" spans="6:6">
      <c r="F875" s="103"/>
    </row>
    <row r="876" spans="6:6">
      <c r="F876" s="103"/>
    </row>
    <row r="877" spans="6:6">
      <c r="F877" s="103"/>
    </row>
    <row r="878" spans="6:6">
      <c r="F878" s="103"/>
    </row>
    <row r="879" spans="6:6">
      <c r="F879" s="103"/>
    </row>
    <row r="880" spans="6:6">
      <c r="F880" s="103"/>
    </row>
    <row r="881" spans="6:6">
      <c r="F881" s="103"/>
    </row>
    <row r="882" spans="6:6">
      <c r="F882" s="103"/>
    </row>
    <row r="883" spans="6:6">
      <c r="F883" s="103"/>
    </row>
    <row r="884" spans="6:6">
      <c r="F884" s="103"/>
    </row>
    <row r="885" spans="6:6">
      <c r="F885" s="103"/>
    </row>
    <row r="886" spans="6:6">
      <c r="F886" s="103"/>
    </row>
    <row r="887" spans="6:6">
      <c r="F887" s="103"/>
    </row>
    <row r="888" spans="6:6">
      <c r="F888" s="103"/>
    </row>
    <row r="889" spans="6:6">
      <c r="F889" s="103"/>
    </row>
    <row r="890" spans="6:6">
      <c r="F890" s="103"/>
    </row>
    <row r="891" spans="6:6">
      <c r="F891" s="103"/>
    </row>
    <row r="892" spans="6:6">
      <c r="F892" s="103"/>
    </row>
    <row r="893" spans="6:6">
      <c r="F893" s="103"/>
    </row>
    <row r="894" spans="6:6">
      <c r="F894" s="103"/>
    </row>
    <row r="895" spans="6:6">
      <c r="F895" s="103"/>
    </row>
    <row r="896" spans="6:6">
      <c r="F896" s="103"/>
    </row>
    <row r="897" spans="6:6">
      <c r="F897" s="103"/>
    </row>
    <row r="898" spans="6:6">
      <c r="F898" s="103"/>
    </row>
    <row r="899" spans="6:6">
      <c r="F899" s="103"/>
    </row>
    <row r="900" spans="6:6">
      <c r="F900" s="103"/>
    </row>
    <row r="901" spans="6:6">
      <c r="F901" s="103"/>
    </row>
    <row r="902" spans="6:6">
      <c r="F902" s="103"/>
    </row>
    <row r="903" spans="6:6">
      <c r="F903" s="103"/>
    </row>
    <row r="904" spans="6:6">
      <c r="F904" s="103"/>
    </row>
    <row r="905" spans="6:6">
      <c r="F905" s="103"/>
    </row>
    <row r="906" spans="6:6">
      <c r="F906" s="103"/>
    </row>
    <row r="907" spans="6:6">
      <c r="F907" s="103"/>
    </row>
    <row r="908" spans="6:6">
      <c r="F908" s="103"/>
    </row>
    <row r="909" spans="6:6">
      <c r="F909" s="103"/>
    </row>
    <row r="910" spans="6:6">
      <c r="F910" s="103"/>
    </row>
    <row r="911" spans="6:6">
      <c r="F911" s="103"/>
    </row>
    <row r="912" spans="6:6">
      <c r="F912" s="103"/>
    </row>
    <row r="913" spans="6:6">
      <c r="F913" s="103"/>
    </row>
    <row r="914" spans="6:6">
      <c r="F914" s="103"/>
    </row>
    <row r="915" spans="6:6">
      <c r="F915" s="103"/>
    </row>
    <row r="916" spans="6:6">
      <c r="F916" s="103"/>
    </row>
    <row r="917" spans="6:6">
      <c r="F917" s="103"/>
    </row>
    <row r="918" spans="6:6">
      <c r="F918" s="103"/>
    </row>
    <row r="919" spans="6:6">
      <c r="F919" s="103"/>
    </row>
    <row r="920" spans="6:6">
      <c r="F920" s="103"/>
    </row>
    <row r="921" spans="6:6">
      <c r="F921" s="103"/>
    </row>
    <row r="922" spans="6:6">
      <c r="F922" s="103"/>
    </row>
    <row r="923" spans="6:6">
      <c r="F923" s="103"/>
    </row>
    <row r="924" spans="6:6">
      <c r="F924" s="103"/>
    </row>
    <row r="925" spans="6:6">
      <c r="F925" s="103"/>
    </row>
    <row r="926" spans="6:6">
      <c r="F926" s="103"/>
    </row>
    <row r="927" spans="6:6">
      <c r="F927" s="103"/>
    </row>
    <row r="928" spans="6:6">
      <c r="F928" s="103"/>
    </row>
    <row r="929" spans="6:6">
      <c r="F929" s="103"/>
    </row>
    <row r="930" spans="6:6">
      <c r="F930" s="103"/>
    </row>
    <row r="931" spans="6:6">
      <c r="F931" s="103"/>
    </row>
    <row r="932" spans="6:6">
      <c r="F932" s="103"/>
    </row>
    <row r="933" spans="6:6">
      <c r="F933" s="103"/>
    </row>
    <row r="934" spans="6:6">
      <c r="F934" s="103"/>
    </row>
    <row r="935" spans="6:6">
      <c r="F935" s="103"/>
    </row>
    <row r="936" spans="6:6">
      <c r="F936" s="103"/>
    </row>
    <row r="937" spans="6:6">
      <c r="F937" s="103"/>
    </row>
    <row r="938" spans="6:6">
      <c r="F938" s="103"/>
    </row>
    <row r="939" spans="6:6">
      <c r="F939" s="103"/>
    </row>
    <row r="940" spans="6:6">
      <c r="F940" s="103"/>
    </row>
    <row r="941" spans="6:6">
      <c r="F941" s="103"/>
    </row>
    <row r="942" spans="6:6">
      <c r="F942" s="103"/>
    </row>
    <row r="943" spans="6:6">
      <c r="F943" s="103"/>
    </row>
    <row r="944" spans="6:6">
      <c r="F944" s="103"/>
    </row>
    <row r="945" spans="6:6">
      <c r="F945" s="103"/>
    </row>
    <row r="946" spans="6:6">
      <c r="F946" s="103"/>
    </row>
    <row r="947" spans="6:6">
      <c r="F947" s="103"/>
    </row>
    <row r="948" spans="6:6">
      <c r="F948" s="103"/>
    </row>
    <row r="949" spans="6:6">
      <c r="F949" s="103"/>
    </row>
    <row r="950" spans="6:6">
      <c r="F950" s="103"/>
    </row>
    <row r="951" spans="6:6">
      <c r="F951" s="103"/>
    </row>
    <row r="952" spans="6:6">
      <c r="F952" s="103"/>
    </row>
    <row r="953" spans="6:6">
      <c r="F953" s="103"/>
    </row>
    <row r="954" spans="6:6">
      <c r="F954" s="103"/>
    </row>
    <row r="955" spans="6:6">
      <c r="F955" s="103"/>
    </row>
    <row r="956" spans="6:6">
      <c r="F956" s="103"/>
    </row>
    <row r="957" spans="6:6">
      <c r="F957" s="103"/>
    </row>
    <row r="958" spans="6:6">
      <c r="F958" s="103"/>
    </row>
    <row r="959" spans="6:6">
      <c r="F959" s="103"/>
    </row>
    <row r="960" spans="6:6">
      <c r="F960" s="103"/>
    </row>
    <row r="961" spans="6:6">
      <c r="F961" s="103"/>
    </row>
    <row r="962" spans="6:6">
      <c r="F962" s="103"/>
    </row>
    <row r="963" spans="6:6">
      <c r="F963" s="103"/>
    </row>
    <row r="964" spans="6:6">
      <c r="F964" s="103"/>
    </row>
    <row r="965" spans="6:6">
      <c r="F965" s="103"/>
    </row>
    <row r="966" spans="6:6">
      <c r="F966" s="103"/>
    </row>
    <row r="967" spans="6:6">
      <c r="F967" s="103"/>
    </row>
    <row r="968" spans="6:6">
      <c r="F968" s="103"/>
    </row>
    <row r="969" spans="6:6">
      <c r="F969" s="103"/>
    </row>
    <row r="970" spans="6:6">
      <c r="F970" s="103"/>
    </row>
    <row r="971" spans="6:6">
      <c r="F971" s="103"/>
    </row>
    <row r="972" spans="6:6">
      <c r="F972" s="103"/>
    </row>
    <row r="973" spans="6:6">
      <c r="F973" s="103"/>
    </row>
    <row r="974" spans="6:6">
      <c r="F974" s="103"/>
    </row>
    <row r="975" spans="6:6">
      <c r="F975" s="103"/>
    </row>
    <row r="976" spans="6:6">
      <c r="F976" s="103"/>
    </row>
    <row r="977" spans="6:6">
      <c r="F977" s="103"/>
    </row>
    <row r="978" spans="6:6">
      <c r="F978" s="103"/>
    </row>
    <row r="979" spans="6:6">
      <c r="F979" s="103"/>
    </row>
    <row r="980" spans="6:6">
      <c r="F980" s="103"/>
    </row>
    <row r="981" spans="6:6">
      <c r="F981" s="103"/>
    </row>
    <row r="982" spans="6:6">
      <c r="F982" s="103"/>
    </row>
    <row r="983" spans="6:6">
      <c r="F983" s="103"/>
    </row>
    <row r="984" spans="6:6">
      <c r="F984" s="103"/>
    </row>
    <row r="985" spans="6:6">
      <c r="F985" s="103"/>
    </row>
    <row r="986" spans="6:6">
      <c r="F986" s="103"/>
    </row>
    <row r="987" spans="6:6">
      <c r="F987" s="103"/>
    </row>
    <row r="988" spans="6:6">
      <c r="F988" s="103"/>
    </row>
    <row r="989" spans="6:6">
      <c r="F989" s="103"/>
    </row>
    <row r="990" spans="6:6">
      <c r="F990" s="103"/>
    </row>
    <row r="991" spans="6:6">
      <c r="F991" s="103"/>
    </row>
    <row r="992" spans="6:6">
      <c r="F992" s="103"/>
    </row>
    <row r="993" spans="6:6">
      <c r="F993" s="103"/>
    </row>
    <row r="994" spans="6:6">
      <c r="F994" s="103"/>
    </row>
    <row r="995" spans="6:6">
      <c r="F995" s="103"/>
    </row>
    <row r="996" spans="6:6">
      <c r="F996" s="103"/>
    </row>
    <row r="997" spans="6:6">
      <c r="F997" s="103"/>
    </row>
    <row r="998" spans="6:6">
      <c r="F998" s="103"/>
    </row>
    <row r="999" spans="6:6">
      <c r="F999" s="103"/>
    </row>
    <row r="1000" spans="6:6">
      <c r="F1000" s="103"/>
    </row>
    <row r="1001" spans="6:6">
      <c r="F1001" s="103"/>
    </row>
    <row r="1002" spans="6:6">
      <c r="F1002" s="103"/>
    </row>
    <row r="1003" spans="6:6">
      <c r="F1003" s="103"/>
    </row>
    <row r="1004" spans="6:6">
      <c r="F1004" s="103"/>
    </row>
    <row r="1005" spans="6:6">
      <c r="F1005" s="103"/>
    </row>
    <row r="1006" spans="6:6">
      <c r="F1006" s="103"/>
    </row>
    <row r="1007" spans="6:6">
      <c r="F1007" s="103"/>
    </row>
    <row r="1008" spans="6:6">
      <c r="F1008" s="103"/>
    </row>
    <row r="1009" spans="6:6">
      <c r="F1009" s="103"/>
    </row>
    <row r="1010" spans="6:6">
      <c r="F1010" s="103"/>
    </row>
    <row r="1011" spans="6:6">
      <c r="F1011" s="103"/>
    </row>
    <row r="1012" spans="6:6">
      <c r="F1012" s="103"/>
    </row>
    <row r="1013" spans="6:6">
      <c r="F1013" s="103"/>
    </row>
    <row r="1014" spans="6:6">
      <c r="F1014" s="103"/>
    </row>
    <row r="1015" spans="6:6">
      <c r="F1015" s="103"/>
    </row>
    <row r="1016" spans="6:6">
      <c r="F1016" s="103"/>
    </row>
    <row r="1017" spans="6:6">
      <c r="F1017" s="103"/>
    </row>
    <row r="1018" spans="6:6">
      <c r="F1018" s="103"/>
    </row>
    <row r="1019" spans="6:6">
      <c r="F1019" s="103"/>
    </row>
    <row r="1020" spans="6:6">
      <c r="F1020" s="103"/>
    </row>
    <row r="1021" spans="6:6">
      <c r="F1021" s="103"/>
    </row>
    <row r="1022" spans="6:6">
      <c r="F1022" s="103"/>
    </row>
    <row r="1023" spans="6:6">
      <c r="F1023" s="103"/>
    </row>
    <row r="1024" spans="6:6">
      <c r="F1024" s="103"/>
    </row>
    <row r="1025" spans="6:6">
      <c r="F1025" s="103"/>
    </row>
    <row r="1026" spans="6:6">
      <c r="F1026" s="103"/>
    </row>
    <row r="1027" spans="6:6">
      <c r="F1027" s="103"/>
    </row>
    <row r="1028" spans="6:6">
      <c r="F1028" s="103"/>
    </row>
    <row r="1029" spans="6:6">
      <c r="F1029" s="103"/>
    </row>
    <row r="1030" spans="6:6">
      <c r="F1030" s="103"/>
    </row>
    <row r="1031" spans="6:6">
      <c r="F1031" s="103"/>
    </row>
    <row r="1032" spans="6:6">
      <c r="F1032" s="103"/>
    </row>
    <row r="1033" spans="6:6">
      <c r="F1033" s="103"/>
    </row>
    <row r="1034" spans="6:6">
      <c r="F1034" s="103"/>
    </row>
    <row r="1035" spans="6:6">
      <c r="F1035" s="103"/>
    </row>
    <row r="1036" spans="6:6">
      <c r="F1036" s="103"/>
    </row>
    <row r="1037" spans="6:6">
      <c r="F1037" s="103"/>
    </row>
    <row r="1038" spans="6:6">
      <c r="F1038" s="103"/>
    </row>
    <row r="1039" spans="6:6">
      <c r="F1039" s="103"/>
    </row>
    <row r="1040" spans="6:6">
      <c r="F1040" s="103"/>
    </row>
    <row r="1041" spans="6:6">
      <c r="F1041" s="103"/>
    </row>
    <row r="1042" spans="6:6">
      <c r="F1042" s="103"/>
    </row>
    <row r="1043" spans="6:6">
      <c r="F1043" s="103"/>
    </row>
    <row r="1044" spans="6:6">
      <c r="F1044" s="103"/>
    </row>
    <row r="1045" spans="6:6">
      <c r="F1045" s="103"/>
    </row>
    <row r="1046" spans="6:6">
      <c r="F1046" s="103"/>
    </row>
    <row r="1047" spans="6:6">
      <c r="F1047" s="103"/>
    </row>
    <row r="1048" spans="6:6">
      <c r="F1048" s="103"/>
    </row>
    <row r="1049" spans="6:6">
      <c r="F1049" s="103"/>
    </row>
    <row r="1050" spans="6:6">
      <c r="F1050" s="103"/>
    </row>
    <row r="1051" spans="6:6">
      <c r="F1051" s="103"/>
    </row>
    <row r="1052" spans="6:6">
      <c r="F1052" s="103"/>
    </row>
    <row r="1053" spans="6:6">
      <c r="F1053" s="103"/>
    </row>
    <row r="1054" spans="6:6">
      <c r="F1054" s="103"/>
    </row>
    <row r="1055" spans="6:6">
      <c r="F1055" s="103"/>
    </row>
    <row r="1056" spans="6:6">
      <c r="F1056" s="103"/>
    </row>
    <row r="1057" spans="6:6">
      <c r="F1057" s="103"/>
    </row>
    <row r="1058" spans="6:6">
      <c r="F1058" s="103"/>
    </row>
    <row r="1059" spans="6:6">
      <c r="F1059" s="103"/>
    </row>
    <row r="1060" spans="6:6">
      <c r="F1060" s="103"/>
    </row>
    <row r="1061" spans="6:6">
      <c r="F1061" s="103"/>
    </row>
    <row r="1062" spans="6:6">
      <c r="F1062" s="103"/>
    </row>
    <row r="1063" spans="6:6">
      <c r="F1063" s="103"/>
    </row>
    <row r="1064" spans="6:6">
      <c r="F1064" s="103"/>
    </row>
    <row r="1065" spans="6:6">
      <c r="F1065" s="103"/>
    </row>
    <row r="1066" spans="6:6">
      <c r="F1066" s="103"/>
    </row>
    <row r="1067" spans="6:6">
      <c r="F1067" s="103"/>
    </row>
    <row r="1068" spans="6:6">
      <c r="F1068" s="103"/>
    </row>
    <row r="1069" spans="6:6">
      <c r="F1069" s="103"/>
    </row>
    <row r="1070" spans="6:6">
      <c r="F1070" s="103"/>
    </row>
    <row r="1071" spans="6:6">
      <c r="F1071" s="103"/>
    </row>
    <row r="1072" spans="6:6">
      <c r="F1072" s="103"/>
    </row>
    <row r="1073" spans="6:6">
      <c r="F1073" s="103"/>
    </row>
    <row r="1074" spans="6:6">
      <c r="F1074" s="103"/>
    </row>
    <row r="1075" spans="6:6">
      <c r="F1075" s="103"/>
    </row>
    <row r="1076" spans="6:6">
      <c r="F1076" s="103"/>
    </row>
    <row r="1077" spans="6:6">
      <c r="F1077" s="103"/>
    </row>
    <row r="1078" spans="6:6">
      <c r="F1078" s="103"/>
    </row>
    <row r="1079" spans="6:6">
      <c r="F1079" s="103"/>
    </row>
    <row r="1080" spans="6:6">
      <c r="F1080" s="103"/>
    </row>
    <row r="1081" spans="6:6">
      <c r="F1081" s="103"/>
    </row>
    <row r="1082" spans="6:6">
      <c r="F1082" s="103"/>
    </row>
    <row r="1083" spans="6:6">
      <c r="F1083" s="103"/>
    </row>
    <row r="1084" spans="6:6">
      <c r="F1084" s="103"/>
    </row>
    <row r="1085" spans="6:6">
      <c r="F1085" s="103"/>
    </row>
    <row r="1086" spans="6:6">
      <c r="F1086" s="103"/>
    </row>
    <row r="1087" spans="6:6">
      <c r="F1087" s="103"/>
    </row>
    <row r="1088" spans="6:6">
      <c r="F1088" s="103"/>
    </row>
    <row r="1089" spans="6:6">
      <c r="F1089" s="103"/>
    </row>
    <row r="1090" spans="6:6">
      <c r="F1090" s="103"/>
    </row>
    <row r="1091" spans="6:6">
      <c r="F1091" s="103"/>
    </row>
    <row r="1092" spans="6:6">
      <c r="F1092" s="103"/>
    </row>
    <row r="1093" spans="6:6">
      <c r="F1093" s="103"/>
    </row>
    <row r="1094" spans="6:6">
      <c r="F1094" s="103"/>
    </row>
    <row r="1095" spans="6:6">
      <c r="F1095" s="103"/>
    </row>
    <row r="1096" spans="6:6">
      <c r="F1096" s="103"/>
    </row>
    <row r="1097" spans="6:6">
      <c r="F1097" s="103"/>
    </row>
    <row r="1098" spans="6:6">
      <c r="F1098" s="103"/>
    </row>
    <row r="1099" spans="6:6">
      <c r="F1099" s="103"/>
    </row>
    <row r="1100" spans="6:6">
      <c r="F1100" s="103"/>
    </row>
    <row r="1101" spans="6:6">
      <c r="F1101" s="103"/>
    </row>
    <row r="1102" spans="6:6">
      <c r="F1102" s="103"/>
    </row>
    <row r="1103" spans="6:6">
      <c r="F1103" s="103"/>
    </row>
    <row r="1104" spans="6:6">
      <c r="F1104" s="103"/>
    </row>
    <row r="1105" spans="6:6">
      <c r="F1105" s="103"/>
    </row>
    <row r="1106" spans="6:6">
      <c r="F1106" s="103"/>
    </row>
    <row r="1107" spans="6:6">
      <c r="F1107" s="103"/>
    </row>
    <row r="1108" spans="6:6">
      <c r="F1108" s="103"/>
    </row>
    <row r="1109" spans="6:6">
      <c r="F1109" s="103"/>
    </row>
    <row r="1110" spans="6:6">
      <c r="F1110" s="103"/>
    </row>
    <row r="1111" spans="6:6">
      <c r="F1111" s="103"/>
    </row>
    <row r="1112" spans="6:6">
      <c r="F1112" s="103"/>
    </row>
    <row r="1113" spans="6:6">
      <c r="F1113" s="103"/>
    </row>
    <row r="1114" spans="6:6">
      <c r="F1114" s="103"/>
    </row>
    <row r="1115" spans="6:6">
      <c r="F1115" s="103"/>
    </row>
    <row r="1116" spans="6:6">
      <c r="F1116" s="103"/>
    </row>
    <row r="1117" spans="6:6">
      <c r="F1117" s="103"/>
    </row>
    <row r="1118" spans="6:6">
      <c r="F1118" s="103"/>
    </row>
    <row r="1119" spans="6:6">
      <c r="F1119" s="103"/>
    </row>
    <row r="1120" spans="6:6">
      <c r="F1120" s="103"/>
    </row>
    <row r="1121" spans="6:6">
      <c r="F1121" s="103"/>
    </row>
    <row r="1122" spans="6:6">
      <c r="F1122" s="103"/>
    </row>
    <row r="1123" spans="6:6">
      <c r="F1123" s="103"/>
    </row>
    <row r="1124" spans="6:6">
      <c r="F1124" s="103"/>
    </row>
    <row r="1125" spans="6:6">
      <c r="F1125" s="103"/>
    </row>
    <row r="1126" spans="6:6">
      <c r="F1126" s="103"/>
    </row>
    <row r="1127" spans="6:6">
      <c r="F1127" s="103"/>
    </row>
    <row r="1128" spans="6:6">
      <c r="F1128" s="103"/>
    </row>
    <row r="1129" spans="6:6">
      <c r="F1129" s="103"/>
    </row>
    <row r="1130" spans="6:6">
      <c r="F1130" s="103"/>
    </row>
    <row r="1131" spans="6:6">
      <c r="F1131" s="103"/>
    </row>
    <row r="1132" spans="6:6">
      <c r="F1132" s="103"/>
    </row>
    <row r="1133" spans="6:6">
      <c r="F1133" s="103"/>
    </row>
    <row r="1134" spans="6:6">
      <c r="F1134" s="103"/>
    </row>
    <row r="1135" spans="6:6">
      <c r="F1135" s="103"/>
    </row>
    <row r="1136" spans="6:6">
      <c r="F1136" s="103"/>
    </row>
    <row r="1137" spans="6:6">
      <c r="F1137" s="103"/>
    </row>
    <row r="1138" spans="6:6">
      <c r="F1138" s="103"/>
    </row>
    <row r="1139" spans="6:6">
      <c r="F1139" s="103"/>
    </row>
    <row r="1140" spans="6:6">
      <c r="F1140" s="103"/>
    </row>
    <row r="1141" spans="6:6">
      <c r="F1141" s="103"/>
    </row>
    <row r="1142" spans="6:6">
      <c r="F1142" s="103"/>
    </row>
    <row r="1143" spans="6:6">
      <c r="F1143" s="103"/>
    </row>
    <row r="1144" spans="6:6">
      <c r="F1144" s="103"/>
    </row>
    <row r="1145" spans="6:6">
      <c r="F1145" s="103"/>
    </row>
    <row r="1146" spans="6:6">
      <c r="F1146" s="103"/>
    </row>
    <row r="1147" spans="6:6">
      <c r="F1147" s="103"/>
    </row>
    <row r="1148" spans="6:6">
      <c r="F1148" s="103"/>
    </row>
    <row r="1149" spans="6:6">
      <c r="F1149" s="103"/>
    </row>
    <row r="1150" spans="6:6">
      <c r="F1150" s="103"/>
    </row>
    <row r="1151" spans="6:6">
      <c r="F1151" s="103"/>
    </row>
    <row r="1152" spans="6:6">
      <c r="F1152" s="103"/>
    </row>
    <row r="1153" spans="6:6">
      <c r="F1153" s="103"/>
    </row>
    <row r="1154" spans="6:6">
      <c r="F1154" s="103"/>
    </row>
    <row r="1155" spans="6:6">
      <c r="F1155" s="103"/>
    </row>
    <row r="1156" spans="6:6">
      <c r="F1156" s="103"/>
    </row>
    <row r="1157" spans="6:6">
      <c r="F1157" s="103"/>
    </row>
    <row r="1158" spans="6:6">
      <c r="F1158" s="103"/>
    </row>
    <row r="1159" spans="6:6">
      <c r="F1159" s="103"/>
    </row>
    <row r="1160" spans="6:6">
      <c r="F1160" s="103"/>
    </row>
    <row r="1161" spans="6:6">
      <c r="F1161" s="103"/>
    </row>
    <row r="1162" spans="6:6">
      <c r="F1162" s="103"/>
    </row>
    <row r="1163" spans="6:6">
      <c r="F1163" s="103"/>
    </row>
    <row r="1164" spans="6:6">
      <c r="F1164" s="103"/>
    </row>
    <row r="1165" spans="6:6">
      <c r="F1165" s="103"/>
    </row>
    <row r="1166" spans="6:6">
      <c r="F1166" s="103"/>
    </row>
    <row r="1167" spans="6:6">
      <c r="F1167" s="103"/>
    </row>
    <row r="1168" spans="6:6">
      <c r="F1168" s="103"/>
    </row>
    <row r="1169" spans="6:6">
      <c r="F1169" s="103"/>
    </row>
    <row r="1170" spans="6:6">
      <c r="F1170" s="103"/>
    </row>
    <row r="1171" spans="6:6">
      <c r="F1171" s="103"/>
    </row>
    <row r="1172" spans="6:6">
      <c r="F1172" s="103"/>
    </row>
    <row r="1173" spans="6:6">
      <c r="F1173" s="103"/>
    </row>
    <row r="1174" spans="6:6">
      <c r="F1174" s="103"/>
    </row>
    <row r="1175" spans="6:6">
      <c r="F1175" s="103"/>
    </row>
    <row r="1176" spans="6:6">
      <c r="F1176" s="103"/>
    </row>
    <row r="1177" spans="6:6">
      <c r="F1177" s="103"/>
    </row>
    <row r="1178" spans="6:6">
      <c r="F1178" s="103"/>
    </row>
    <row r="1179" spans="6:6">
      <c r="F1179" s="103"/>
    </row>
    <row r="1180" spans="6:6">
      <c r="F1180" s="103"/>
    </row>
    <row r="1181" spans="6:6">
      <c r="F1181" s="103"/>
    </row>
    <row r="1182" spans="6:6">
      <c r="F1182" s="103"/>
    </row>
    <row r="1183" spans="6:6">
      <c r="F1183" s="103"/>
    </row>
    <row r="1184" spans="6:6">
      <c r="F1184" s="103"/>
    </row>
    <row r="1185" spans="6:6">
      <c r="F1185" s="103"/>
    </row>
    <row r="1186" spans="6:6">
      <c r="F1186" s="103"/>
    </row>
    <row r="1187" spans="6:6">
      <c r="F1187" s="103"/>
    </row>
    <row r="1188" spans="6:6">
      <c r="F1188" s="103"/>
    </row>
    <row r="1189" spans="6:6">
      <c r="F1189" s="103"/>
    </row>
    <row r="1190" spans="6:6">
      <c r="F1190" s="103"/>
    </row>
    <row r="1191" spans="6:6">
      <c r="F1191" s="103"/>
    </row>
    <row r="1192" spans="6:6">
      <c r="F1192" s="103"/>
    </row>
    <row r="1193" spans="6:6">
      <c r="F1193" s="103"/>
    </row>
    <row r="1194" spans="6:6">
      <c r="F1194" s="103"/>
    </row>
    <row r="1195" spans="6:6">
      <c r="F1195" s="103"/>
    </row>
    <row r="1196" spans="6:6">
      <c r="F1196" s="103"/>
    </row>
    <row r="1197" spans="6:6">
      <c r="F1197" s="103"/>
    </row>
    <row r="1198" spans="6:6">
      <c r="F1198" s="103"/>
    </row>
    <row r="1199" spans="6:6">
      <c r="F1199" s="103"/>
    </row>
    <row r="1200" spans="6:6">
      <c r="F1200" s="103"/>
    </row>
    <row r="1201" spans="6:6">
      <c r="F1201" s="103"/>
    </row>
    <row r="1202" spans="6:6">
      <c r="F1202" s="103"/>
    </row>
    <row r="1203" spans="6:6">
      <c r="F1203" s="103"/>
    </row>
    <row r="1204" spans="6:6">
      <c r="F1204" s="103"/>
    </row>
    <row r="1205" spans="6:6">
      <c r="F1205" s="103"/>
    </row>
    <row r="1206" spans="6:6">
      <c r="F1206" s="103"/>
    </row>
    <row r="1207" spans="6:6">
      <c r="F1207" s="103"/>
    </row>
    <row r="1208" spans="6:6">
      <c r="F1208" s="103"/>
    </row>
    <row r="1209" spans="6:6">
      <c r="F1209" s="103"/>
    </row>
    <row r="1210" spans="6:6">
      <c r="F1210" s="103"/>
    </row>
    <row r="1211" spans="6:6">
      <c r="F1211" s="103"/>
    </row>
    <row r="1212" spans="6:6">
      <c r="F1212" s="103"/>
    </row>
    <row r="1213" spans="6:6">
      <c r="F1213" s="103"/>
    </row>
    <row r="1214" spans="6:6">
      <c r="F1214" s="103"/>
    </row>
    <row r="1215" spans="6:6">
      <c r="F1215" s="103"/>
    </row>
    <row r="1216" spans="6:6">
      <c r="F1216" s="103"/>
    </row>
    <row r="1217" spans="6:6">
      <c r="F1217" s="103"/>
    </row>
    <row r="1218" spans="6:6">
      <c r="F1218" s="103"/>
    </row>
    <row r="1219" spans="6:6">
      <c r="F1219" s="103"/>
    </row>
    <row r="1220" spans="6:6">
      <c r="F1220" s="103"/>
    </row>
    <row r="1221" spans="6:6">
      <c r="F1221" s="103"/>
    </row>
    <row r="1222" spans="6:6">
      <c r="F1222" s="103"/>
    </row>
    <row r="1223" spans="6:6">
      <c r="F1223" s="103"/>
    </row>
    <row r="1224" spans="6:6">
      <c r="F1224" s="103"/>
    </row>
    <row r="1225" spans="6:6">
      <c r="F1225" s="103"/>
    </row>
    <row r="1226" spans="6:6">
      <c r="F1226" s="103"/>
    </row>
    <row r="1227" spans="6:6">
      <c r="F1227" s="103"/>
    </row>
    <row r="1228" spans="6:6">
      <c r="F1228" s="103"/>
    </row>
    <row r="1229" spans="6:6">
      <c r="F1229" s="103"/>
    </row>
    <row r="1230" spans="6:6">
      <c r="F1230" s="103"/>
    </row>
    <row r="1231" spans="6:6">
      <c r="F1231" s="103"/>
    </row>
    <row r="1232" spans="6:6">
      <c r="F1232" s="103"/>
    </row>
    <row r="1233" spans="6:6">
      <c r="F1233" s="103"/>
    </row>
    <row r="1234" spans="6:6">
      <c r="F1234" s="103"/>
    </row>
    <row r="1235" spans="6:6">
      <c r="F1235" s="103"/>
    </row>
    <row r="1236" spans="6:6">
      <c r="F1236" s="103"/>
    </row>
    <row r="1237" spans="6:6">
      <c r="F1237" s="103"/>
    </row>
    <row r="1238" spans="6:6">
      <c r="F1238" s="103"/>
    </row>
    <row r="1239" spans="6:6">
      <c r="F1239" s="103"/>
    </row>
    <row r="1240" spans="6:6">
      <c r="F1240" s="103"/>
    </row>
    <row r="1241" spans="6:6">
      <c r="F1241" s="103"/>
    </row>
    <row r="1242" spans="6:6">
      <c r="F1242" s="103"/>
    </row>
    <row r="1243" spans="6:6">
      <c r="F1243" s="103"/>
    </row>
    <row r="1244" spans="6:6">
      <c r="F1244" s="103"/>
    </row>
    <row r="1245" spans="6:6">
      <c r="F1245" s="103"/>
    </row>
    <row r="1246" spans="6:6">
      <c r="F1246" s="103"/>
    </row>
    <row r="1247" spans="6:6">
      <c r="F1247" s="103"/>
    </row>
    <row r="1248" spans="6:6">
      <c r="F1248" s="103"/>
    </row>
    <row r="1249" spans="6:6">
      <c r="F1249" s="103"/>
    </row>
    <row r="1250" spans="6:6">
      <c r="F1250" s="103"/>
    </row>
    <row r="1251" spans="6:6">
      <c r="F1251" s="103"/>
    </row>
    <row r="1252" spans="6:6">
      <c r="F1252" s="103"/>
    </row>
    <row r="1253" spans="6:6">
      <c r="F1253" s="103"/>
    </row>
    <row r="1254" spans="6:6">
      <c r="F1254" s="103"/>
    </row>
    <row r="1255" spans="6:6">
      <c r="F1255" s="103"/>
    </row>
    <row r="1256" spans="6:6">
      <c r="F1256" s="103"/>
    </row>
    <row r="1257" spans="6:6">
      <c r="F1257" s="103"/>
    </row>
    <row r="1258" spans="6:6">
      <c r="F1258" s="103"/>
    </row>
    <row r="1259" spans="6:6">
      <c r="F1259" s="103"/>
    </row>
    <row r="1260" spans="6:6">
      <c r="F1260" s="103"/>
    </row>
    <row r="1261" spans="6:6">
      <c r="F1261" s="103"/>
    </row>
    <row r="1262" spans="6:6">
      <c r="F1262" s="103"/>
    </row>
    <row r="1263" spans="6:6">
      <c r="F1263" s="103"/>
    </row>
    <row r="1264" spans="6:6">
      <c r="F1264" s="103"/>
    </row>
    <row r="1265" spans="6:6">
      <c r="F1265" s="103"/>
    </row>
    <row r="1266" spans="6:6">
      <c r="F1266" s="103"/>
    </row>
    <row r="1267" spans="6:6">
      <c r="F1267" s="103"/>
    </row>
    <row r="1268" spans="6:6">
      <c r="F1268" s="103"/>
    </row>
    <row r="1269" spans="6:6">
      <c r="F1269" s="103"/>
    </row>
    <row r="1270" spans="6:6">
      <c r="F1270" s="103"/>
    </row>
    <row r="1271" spans="6:6">
      <c r="F1271" s="103"/>
    </row>
    <row r="1272" spans="6:6">
      <c r="F1272" s="103"/>
    </row>
    <row r="1273" spans="6:6">
      <c r="F1273" s="103"/>
    </row>
    <row r="1274" spans="6:6">
      <c r="F1274" s="103"/>
    </row>
    <row r="1275" spans="6:6">
      <c r="F1275" s="103"/>
    </row>
    <row r="1276" spans="6:6">
      <c r="F1276" s="103"/>
    </row>
    <row r="1277" spans="6:6">
      <c r="F1277" s="103"/>
    </row>
    <row r="1278" spans="6:6">
      <c r="F1278" s="103"/>
    </row>
    <row r="1279" spans="6:6">
      <c r="F1279" s="103"/>
    </row>
    <row r="1280" spans="6:6">
      <c r="F1280" s="103"/>
    </row>
    <row r="1281" spans="6:6">
      <c r="F1281" s="103"/>
    </row>
    <row r="1282" spans="6:6">
      <c r="F1282" s="103"/>
    </row>
    <row r="1283" spans="6:6">
      <c r="F1283" s="103"/>
    </row>
    <row r="1284" spans="6:6">
      <c r="F1284" s="103"/>
    </row>
    <row r="1285" spans="6:6">
      <c r="F1285" s="103"/>
    </row>
    <row r="1286" spans="6:6">
      <c r="F1286" s="103"/>
    </row>
    <row r="1287" spans="6:6">
      <c r="F1287" s="103"/>
    </row>
    <row r="1288" spans="6:6">
      <c r="F1288" s="103"/>
    </row>
    <row r="1289" spans="6:6">
      <c r="F1289" s="103"/>
    </row>
    <row r="1290" spans="6:6">
      <c r="F1290" s="103"/>
    </row>
    <row r="1291" spans="6:6">
      <c r="F1291" s="103"/>
    </row>
    <row r="1292" spans="6:6">
      <c r="F1292" s="103"/>
    </row>
    <row r="1293" spans="6:6">
      <c r="F1293" s="103"/>
    </row>
    <row r="1294" spans="6:6">
      <c r="F1294" s="103"/>
    </row>
    <row r="1295" spans="6:6">
      <c r="F1295" s="103"/>
    </row>
    <row r="1296" spans="6:6">
      <c r="F1296" s="103"/>
    </row>
    <row r="1297" spans="6:6">
      <c r="F1297" s="103"/>
    </row>
    <row r="1298" spans="6:6">
      <c r="F1298" s="103"/>
    </row>
    <row r="1299" spans="6:6">
      <c r="F1299" s="103"/>
    </row>
    <row r="1300" spans="6:6">
      <c r="F1300" s="103"/>
    </row>
    <row r="1301" spans="6:6">
      <c r="F1301" s="103"/>
    </row>
    <row r="1302" spans="6:6">
      <c r="F1302" s="103"/>
    </row>
    <row r="1303" spans="6:6">
      <c r="F1303" s="103"/>
    </row>
    <row r="1304" spans="6:6">
      <c r="F1304" s="103"/>
    </row>
    <row r="1305" spans="6:6">
      <c r="F1305" s="103"/>
    </row>
    <row r="1306" spans="6:6">
      <c r="F1306" s="103"/>
    </row>
    <row r="1307" spans="6:6">
      <c r="F1307" s="103"/>
    </row>
    <row r="1308" spans="6:6">
      <c r="F1308" s="103"/>
    </row>
    <row r="1309" spans="6:6">
      <c r="F1309" s="103"/>
    </row>
    <row r="1310" spans="6:6">
      <c r="F1310" s="103"/>
    </row>
    <row r="1311" spans="6:6">
      <c r="F1311" s="103"/>
    </row>
    <row r="1312" spans="6:6">
      <c r="F1312" s="103"/>
    </row>
    <row r="1313" spans="6:6">
      <c r="F1313" s="103"/>
    </row>
    <row r="1314" spans="6:6">
      <c r="F1314" s="103"/>
    </row>
    <row r="1315" spans="6:6">
      <c r="F1315" s="103"/>
    </row>
    <row r="1316" spans="6:6">
      <c r="F1316" s="103"/>
    </row>
    <row r="1317" spans="6:6">
      <c r="F1317" s="103"/>
    </row>
    <row r="1318" spans="6:6">
      <c r="F1318" s="103"/>
    </row>
    <row r="1319" spans="6:6">
      <c r="F1319" s="103"/>
    </row>
    <row r="1320" spans="6:6">
      <c r="F1320" s="103"/>
    </row>
    <row r="1321" spans="6:6">
      <c r="F1321" s="103"/>
    </row>
    <row r="1322" spans="6:6">
      <c r="F1322" s="103"/>
    </row>
    <row r="1323" spans="6:6">
      <c r="F1323" s="103"/>
    </row>
    <row r="1324" spans="6:6">
      <c r="F1324" s="103"/>
    </row>
    <row r="1325" spans="6:6">
      <c r="F1325" s="103"/>
    </row>
    <row r="1326" spans="6:6">
      <c r="F1326" s="103"/>
    </row>
    <row r="1327" spans="6:6">
      <c r="F1327" s="103"/>
    </row>
    <row r="1328" spans="6:6">
      <c r="F1328" s="103"/>
    </row>
    <row r="1329" spans="6:6">
      <c r="F1329" s="103"/>
    </row>
    <row r="1330" spans="6:6">
      <c r="F1330" s="103"/>
    </row>
    <row r="1331" spans="6:6">
      <c r="F1331" s="103"/>
    </row>
    <row r="1332" spans="6:6">
      <c r="F1332" s="103"/>
    </row>
    <row r="1333" spans="6:6">
      <c r="F1333" s="103"/>
    </row>
    <row r="1334" spans="6:6">
      <c r="F1334" s="103"/>
    </row>
    <row r="1335" spans="6:6">
      <c r="F1335" s="103"/>
    </row>
    <row r="1336" spans="6:6">
      <c r="F1336" s="103"/>
    </row>
    <row r="1337" spans="6:6">
      <c r="F1337" s="103"/>
    </row>
    <row r="1338" spans="6:6">
      <c r="F1338" s="103"/>
    </row>
    <row r="1339" spans="6:6">
      <c r="F1339" s="103"/>
    </row>
    <row r="1340" spans="6:6">
      <c r="F1340" s="103"/>
    </row>
    <row r="1341" spans="6:6">
      <c r="F1341" s="103"/>
    </row>
    <row r="1342" spans="6:6">
      <c r="F1342" s="103"/>
    </row>
    <row r="1343" spans="6:6">
      <c r="F1343" s="103"/>
    </row>
    <row r="1344" spans="6:6">
      <c r="F1344" s="103"/>
    </row>
    <row r="1345" spans="6:6">
      <c r="F1345" s="103"/>
    </row>
    <row r="1346" spans="6:6">
      <c r="F1346" s="103"/>
    </row>
    <row r="1347" spans="6:6">
      <c r="F1347" s="103"/>
    </row>
    <row r="1348" spans="6:6">
      <c r="F1348" s="103"/>
    </row>
    <row r="1349" spans="6:6">
      <c r="F1349" s="103"/>
    </row>
    <row r="1350" spans="6:6">
      <c r="F1350" s="103"/>
    </row>
    <row r="1351" spans="6:6">
      <c r="F1351" s="103"/>
    </row>
    <row r="1352" spans="6:6">
      <c r="F1352" s="103"/>
    </row>
    <row r="1353" spans="6:6">
      <c r="F1353" s="103"/>
    </row>
    <row r="1354" spans="6:6">
      <c r="F1354" s="103"/>
    </row>
    <row r="1355" spans="6:6">
      <c r="F1355" s="103"/>
    </row>
    <row r="1356" spans="6:6">
      <c r="F1356" s="103"/>
    </row>
    <row r="1357" spans="6:6">
      <c r="F1357" s="103"/>
    </row>
    <row r="1358" spans="6:6">
      <c r="F1358" s="103"/>
    </row>
    <row r="1359" spans="6:6">
      <c r="F1359" s="103"/>
    </row>
    <row r="1360" spans="6:6">
      <c r="F1360" s="103"/>
    </row>
    <row r="1361" spans="6:6">
      <c r="F1361" s="103"/>
    </row>
    <row r="1362" spans="6:6">
      <c r="F1362" s="103"/>
    </row>
    <row r="1363" spans="6:6">
      <c r="F1363" s="103"/>
    </row>
    <row r="1364" spans="6:6">
      <c r="F1364" s="103"/>
    </row>
    <row r="1365" spans="6:6">
      <c r="F1365" s="103"/>
    </row>
    <row r="1366" spans="6:6">
      <c r="F1366" s="103"/>
    </row>
    <row r="1367" spans="6:6">
      <c r="F1367" s="103"/>
    </row>
    <row r="1368" spans="6:6">
      <c r="F1368" s="103"/>
    </row>
    <row r="1369" spans="6:6">
      <c r="F1369" s="103"/>
    </row>
    <row r="1370" spans="6:6">
      <c r="F1370" s="103"/>
    </row>
    <row r="1371" spans="6:6">
      <c r="F1371" s="103"/>
    </row>
    <row r="1372" spans="6:6">
      <c r="F1372" s="103"/>
    </row>
    <row r="1373" spans="6:6">
      <c r="F1373" s="103"/>
    </row>
    <row r="1374" spans="6:6">
      <c r="F1374" s="103"/>
    </row>
    <row r="1375" spans="6:6">
      <c r="F1375" s="103"/>
    </row>
    <row r="1376" spans="6:6">
      <c r="F1376" s="103"/>
    </row>
    <row r="1377" spans="6:6">
      <c r="F1377" s="103"/>
    </row>
    <row r="1378" spans="6:6">
      <c r="F1378" s="103"/>
    </row>
    <row r="1379" spans="6:6">
      <c r="F1379" s="103"/>
    </row>
    <row r="1380" spans="6:6">
      <c r="F1380" s="103"/>
    </row>
    <row r="1381" spans="6:6">
      <c r="F1381" s="103"/>
    </row>
    <row r="1382" spans="6:6">
      <c r="F1382" s="103"/>
    </row>
    <row r="1383" spans="6:6">
      <c r="F1383" s="103"/>
    </row>
    <row r="1384" spans="6:6">
      <c r="F1384" s="103"/>
    </row>
    <row r="1385" spans="6:6">
      <c r="F1385" s="103"/>
    </row>
    <row r="1386" spans="6:6">
      <c r="F1386" s="103"/>
    </row>
    <row r="1387" spans="6:6">
      <c r="F1387" s="103"/>
    </row>
    <row r="1388" spans="6:6">
      <c r="F1388" s="103"/>
    </row>
    <row r="1389" spans="6:6">
      <c r="F1389" s="103"/>
    </row>
    <row r="1390" spans="6:6">
      <c r="F1390" s="103"/>
    </row>
    <row r="1391" spans="6:6">
      <c r="F1391" s="103"/>
    </row>
    <row r="1392" spans="6:6">
      <c r="F1392" s="103"/>
    </row>
    <row r="1393" spans="6:6">
      <c r="F1393" s="103"/>
    </row>
    <row r="1394" spans="6:6">
      <c r="F1394" s="103"/>
    </row>
    <row r="1395" spans="6:6">
      <c r="F1395" s="103"/>
    </row>
    <row r="1396" spans="6:6">
      <c r="F1396" s="103"/>
    </row>
    <row r="1397" spans="6:6">
      <c r="F1397" s="103"/>
    </row>
    <row r="1398" spans="6:6">
      <c r="F1398" s="103"/>
    </row>
    <row r="1399" spans="6:6">
      <c r="F1399" s="103"/>
    </row>
    <row r="1400" spans="6:6">
      <c r="F1400" s="103"/>
    </row>
    <row r="1401" spans="6:6">
      <c r="F1401" s="103"/>
    </row>
    <row r="1402" spans="6:6">
      <c r="F1402" s="103"/>
    </row>
    <row r="1403" spans="6:6">
      <c r="F1403" s="103"/>
    </row>
    <row r="1404" spans="6:6">
      <c r="F1404" s="103"/>
    </row>
    <row r="1405" spans="6:6">
      <c r="F1405" s="103"/>
    </row>
    <row r="1406" spans="6:6">
      <c r="F1406" s="103"/>
    </row>
    <row r="1407" spans="6:6">
      <c r="F1407" s="103"/>
    </row>
    <row r="1408" spans="6:6">
      <c r="F1408" s="103"/>
    </row>
    <row r="1409" spans="6:6">
      <c r="F1409" s="103"/>
    </row>
    <row r="1410" spans="6:6">
      <c r="F1410" s="103"/>
    </row>
    <row r="1411" spans="6:6">
      <c r="F1411" s="103"/>
    </row>
    <row r="1412" spans="6:6">
      <c r="F1412" s="103"/>
    </row>
    <row r="1413" spans="6:6">
      <c r="F1413" s="103"/>
    </row>
    <row r="1414" spans="6:6">
      <c r="F1414" s="103"/>
    </row>
    <row r="1415" spans="6:6">
      <c r="F1415" s="103"/>
    </row>
    <row r="1416" spans="6:6">
      <c r="F1416" s="103"/>
    </row>
    <row r="1417" spans="6:6">
      <c r="F1417" s="103"/>
    </row>
    <row r="1418" spans="6:6">
      <c r="F1418" s="103"/>
    </row>
    <row r="1419" spans="6:6">
      <c r="F1419" s="103"/>
    </row>
    <row r="1420" spans="6:6">
      <c r="F1420" s="103"/>
    </row>
    <row r="1421" spans="6:6">
      <c r="F1421" s="103"/>
    </row>
    <row r="1422" spans="6:6">
      <c r="F1422" s="103"/>
    </row>
    <row r="1423" spans="6:6">
      <c r="F1423" s="103"/>
    </row>
    <row r="1424" spans="6:6">
      <c r="F1424" s="103"/>
    </row>
    <row r="1425" spans="6:6">
      <c r="F1425" s="103"/>
    </row>
    <row r="1426" spans="6:6">
      <c r="F1426" s="103"/>
    </row>
    <row r="1427" spans="6:6">
      <c r="F1427" s="103"/>
    </row>
    <row r="1428" spans="6:6">
      <c r="F1428" s="103"/>
    </row>
    <row r="1429" spans="6:6">
      <c r="F1429" s="103"/>
    </row>
    <row r="1430" spans="6:6">
      <c r="F1430" s="103"/>
    </row>
    <row r="1431" spans="6:6">
      <c r="F1431" s="103"/>
    </row>
    <row r="1432" spans="6:6">
      <c r="F1432" s="103"/>
    </row>
    <row r="1433" spans="6:6">
      <c r="F1433" s="103"/>
    </row>
    <row r="1434" spans="6:6">
      <c r="F1434" s="103"/>
    </row>
    <row r="1435" spans="6:6">
      <c r="F1435" s="103"/>
    </row>
    <row r="1436" spans="6:6">
      <c r="F1436" s="103"/>
    </row>
    <row r="1437" spans="6:6">
      <c r="F1437" s="103"/>
    </row>
    <row r="1438" spans="6:6">
      <c r="F1438" s="103"/>
    </row>
    <row r="1439" spans="6:6">
      <c r="F1439" s="103"/>
    </row>
    <row r="1440" spans="6:6">
      <c r="F1440" s="103"/>
    </row>
    <row r="1441" spans="6:6">
      <c r="F1441" s="103"/>
    </row>
    <row r="1442" spans="6:6">
      <c r="F1442" s="103"/>
    </row>
    <row r="1443" spans="6:6">
      <c r="F1443" s="103"/>
    </row>
    <row r="1444" spans="6:6">
      <c r="F1444" s="103"/>
    </row>
    <row r="1445" spans="6:6">
      <c r="F1445" s="103"/>
    </row>
    <row r="1446" spans="6:6">
      <c r="F1446" s="103"/>
    </row>
    <row r="1447" spans="6:6">
      <c r="F1447" s="103"/>
    </row>
    <row r="1448" spans="6:6">
      <c r="F1448" s="103"/>
    </row>
    <row r="1449" spans="6:6">
      <c r="F1449" s="103"/>
    </row>
    <row r="1450" spans="6:6">
      <c r="F1450" s="103"/>
    </row>
    <row r="1451" spans="6:6">
      <c r="F1451" s="103"/>
    </row>
    <row r="1452" spans="6:6">
      <c r="F1452" s="103"/>
    </row>
    <row r="1453" spans="6:6">
      <c r="F1453" s="103"/>
    </row>
    <row r="1454" spans="6:6">
      <c r="F1454" s="103"/>
    </row>
    <row r="1455" spans="6:6">
      <c r="F1455" s="103"/>
    </row>
    <row r="1456" spans="6:6">
      <c r="F1456" s="103"/>
    </row>
    <row r="1457" spans="6:6">
      <c r="F1457" s="103"/>
    </row>
    <row r="1458" spans="6:6">
      <c r="F1458" s="103"/>
    </row>
    <row r="1459" spans="6:6">
      <c r="F1459" s="103"/>
    </row>
    <row r="1460" spans="6:6">
      <c r="F1460" s="103"/>
    </row>
    <row r="1461" spans="6:6">
      <c r="F1461" s="103"/>
    </row>
    <row r="1462" spans="6:6">
      <c r="F1462" s="103"/>
    </row>
    <row r="1463" spans="6:6">
      <c r="F1463" s="103"/>
    </row>
    <row r="1464" spans="6:6">
      <c r="F1464" s="103"/>
    </row>
    <row r="1465" spans="6:6">
      <c r="F1465" s="103"/>
    </row>
    <row r="1466" spans="6:6">
      <c r="F1466" s="103"/>
    </row>
    <row r="1467" spans="6:6">
      <c r="F1467" s="103"/>
    </row>
    <row r="1468" spans="6:6">
      <c r="F1468" s="103"/>
    </row>
    <row r="1469" spans="6:6">
      <c r="F1469" s="103"/>
    </row>
    <row r="1470" spans="6:6">
      <c r="F1470" s="103"/>
    </row>
    <row r="1471" spans="6:6">
      <c r="F1471" s="103"/>
    </row>
    <row r="1472" spans="6:6">
      <c r="F1472" s="103"/>
    </row>
    <row r="1473" spans="6:6">
      <c r="F1473" s="103"/>
    </row>
    <row r="1474" spans="6:6">
      <c r="F1474" s="103"/>
    </row>
    <row r="1475" spans="6:6">
      <c r="F1475" s="103"/>
    </row>
    <row r="1476" spans="6:6">
      <c r="F1476" s="103"/>
    </row>
    <row r="1477" spans="6:6">
      <c r="F1477" s="103"/>
    </row>
    <row r="1478" spans="6:6">
      <c r="F1478" s="103"/>
    </row>
    <row r="1479" spans="6:6">
      <c r="F1479" s="103"/>
    </row>
    <row r="1480" spans="6:6">
      <c r="F1480" s="103"/>
    </row>
    <row r="1481" spans="6:6">
      <c r="F1481" s="103"/>
    </row>
    <row r="1482" spans="6:6">
      <c r="F1482" s="103"/>
    </row>
    <row r="1483" spans="6:6">
      <c r="F1483" s="103"/>
    </row>
    <row r="1484" spans="6:6">
      <c r="F1484" s="103"/>
    </row>
    <row r="1485" spans="6:6">
      <c r="F1485" s="103"/>
    </row>
    <row r="1486" spans="6:6">
      <c r="F1486" s="103"/>
    </row>
    <row r="1487" spans="6:6">
      <c r="F1487" s="103"/>
    </row>
    <row r="1488" spans="6:6">
      <c r="F1488" s="103"/>
    </row>
    <row r="1489" spans="6:6">
      <c r="F1489" s="103"/>
    </row>
    <row r="1490" spans="6:6">
      <c r="F1490" s="103"/>
    </row>
    <row r="1491" spans="6:6">
      <c r="F1491" s="103"/>
    </row>
    <row r="1492" spans="6:6">
      <c r="F1492" s="103"/>
    </row>
    <row r="1493" spans="6:6">
      <c r="F1493" s="103"/>
    </row>
    <row r="1494" spans="6:6">
      <c r="F1494" s="103"/>
    </row>
    <row r="1495" spans="6:6">
      <c r="F1495" s="103"/>
    </row>
    <row r="1496" spans="6:6">
      <c r="F1496" s="103"/>
    </row>
    <row r="1497" spans="6:6">
      <c r="F1497" s="103"/>
    </row>
    <row r="1498" spans="6:6">
      <c r="F1498" s="103"/>
    </row>
    <row r="1499" spans="6:6">
      <c r="F1499" s="103"/>
    </row>
    <row r="1500" spans="6:6">
      <c r="F1500" s="103"/>
    </row>
    <row r="1501" spans="6:6">
      <c r="F1501" s="103"/>
    </row>
    <row r="1502" spans="6:6">
      <c r="F1502" s="103"/>
    </row>
    <row r="1503" spans="6:6">
      <c r="F1503" s="103"/>
    </row>
    <row r="1504" spans="6:6">
      <c r="F1504" s="103"/>
    </row>
    <row r="1505" spans="6:6">
      <c r="F1505" s="103"/>
    </row>
    <row r="1506" spans="6:6">
      <c r="F1506" s="103"/>
    </row>
    <row r="1507" spans="6:6">
      <c r="F1507" s="103"/>
    </row>
    <row r="1508" spans="6:6">
      <c r="F1508" s="103"/>
    </row>
    <row r="1509" spans="6:6">
      <c r="F1509" s="103"/>
    </row>
    <row r="1510" spans="6:6">
      <c r="F1510" s="103"/>
    </row>
    <row r="1511" spans="6:6">
      <c r="F1511" s="103"/>
    </row>
    <row r="1512" spans="6:6">
      <c r="F1512" s="103"/>
    </row>
    <row r="1513" spans="6:6">
      <c r="F1513" s="103"/>
    </row>
    <row r="1514" spans="6:6">
      <c r="F1514" s="103"/>
    </row>
    <row r="1515" spans="6:6">
      <c r="F1515" s="103"/>
    </row>
    <row r="1516" spans="6:6">
      <c r="F1516" s="103"/>
    </row>
    <row r="1517" spans="6:6">
      <c r="F1517" s="103"/>
    </row>
    <row r="1518" spans="6:6">
      <c r="F1518" s="103"/>
    </row>
    <row r="1519" spans="6:6">
      <c r="F1519" s="103"/>
    </row>
    <row r="1520" spans="6:6">
      <c r="F1520" s="103"/>
    </row>
    <row r="1521" spans="6:6">
      <c r="F1521" s="103"/>
    </row>
    <row r="1522" spans="6:6">
      <c r="F1522" s="103"/>
    </row>
    <row r="1523" spans="6:6">
      <c r="F1523" s="103"/>
    </row>
    <row r="1524" spans="6:6">
      <c r="F1524" s="103"/>
    </row>
    <row r="1525" spans="6:6">
      <c r="F1525" s="103"/>
    </row>
    <row r="1526" spans="6:6">
      <c r="F1526" s="103"/>
    </row>
    <row r="1527" spans="6:6">
      <c r="F1527" s="103"/>
    </row>
    <row r="1528" spans="6:6">
      <c r="F1528" s="103"/>
    </row>
    <row r="1529" spans="6:6">
      <c r="F1529" s="103"/>
    </row>
    <row r="1530" spans="6:6">
      <c r="F1530" s="103"/>
    </row>
    <row r="1531" spans="6:6">
      <c r="F1531" s="103"/>
    </row>
    <row r="1532" spans="6:6">
      <c r="F1532" s="103"/>
    </row>
    <row r="1533" spans="6:6">
      <c r="F1533" s="103"/>
    </row>
    <row r="1534" spans="6:6">
      <c r="F1534" s="103"/>
    </row>
    <row r="1535" spans="6:6">
      <c r="F1535" s="103"/>
    </row>
    <row r="1536" spans="6:6">
      <c r="F1536" s="103"/>
    </row>
    <row r="1537" spans="6:6">
      <c r="F1537" s="103"/>
    </row>
    <row r="1538" spans="6:6">
      <c r="F1538" s="103"/>
    </row>
    <row r="1539" spans="6:6">
      <c r="F1539" s="103"/>
    </row>
    <row r="1540" spans="6:6">
      <c r="F1540" s="103"/>
    </row>
    <row r="1541" spans="6:6">
      <c r="F1541" s="103"/>
    </row>
    <row r="1542" spans="6:6">
      <c r="F1542" s="103"/>
    </row>
    <row r="1543" spans="6:6">
      <c r="F1543" s="103"/>
    </row>
    <row r="1544" spans="6:6">
      <c r="F1544" s="103"/>
    </row>
    <row r="1545" spans="6:6">
      <c r="F1545" s="103"/>
    </row>
    <row r="1546" spans="6:6">
      <c r="F1546" s="103"/>
    </row>
    <row r="1547" spans="6:6">
      <c r="F1547" s="103"/>
    </row>
    <row r="1548" spans="6:6">
      <c r="F1548" s="103"/>
    </row>
    <row r="1549" spans="6:6">
      <c r="F1549" s="103"/>
    </row>
    <row r="1550" spans="6:6">
      <c r="F1550" s="103"/>
    </row>
    <row r="1551" spans="6:6">
      <c r="F1551" s="103"/>
    </row>
    <row r="1552" spans="6:6">
      <c r="F1552" s="103"/>
    </row>
    <row r="1553" spans="6:6">
      <c r="F1553" s="103"/>
    </row>
    <row r="1554" spans="6:6">
      <c r="F1554" s="103"/>
    </row>
    <row r="1555" spans="6:6">
      <c r="F1555" s="103"/>
    </row>
    <row r="1556" spans="6:6">
      <c r="F1556" s="103"/>
    </row>
    <row r="1557" spans="6:6">
      <c r="F1557" s="103"/>
    </row>
    <row r="1558" spans="6:6">
      <c r="F1558" s="103"/>
    </row>
    <row r="1559" spans="6:6">
      <c r="F1559" s="103"/>
    </row>
    <row r="1560" spans="6:6">
      <c r="F1560" s="103"/>
    </row>
    <row r="1561" spans="6:6">
      <c r="F1561" s="103"/>
    </row>
    <row r="1562" spans="6:6">
      <c r="F1562" s="103"/>
    </row>
    <row r="1563" spans="6:6">
      <c r="F1563" s="103"/>
    </row>
    <row r="1564" spans="6:6">
      <c r="F1564" s="103"/>
    </row>
    <row r="1565" spans="6:6">
      <c r="F1565" s="103"/>
    </row>
    <row r="1566" spans="6:6">
      <c r="F1566" s="103"/>
    </row>
    <row r="1567" spans="6:6">
      <c r="F1567" s="103"/>
    </row>
    <row r="1568" spans="6:6">
      <c r="F1568" s="103"/>
    </row>
    <row r="1569" spans="6:6">
      <c r="F1569" s="103"/>
    </row>
    <row r="1570" spans="6:6">
      <c r="F1570" s="103"/>
    </row>
    <row r="1571" spans="6:6">
      <c r="F1571" s="103"/>
    </row>
    <row r="1572" spans="6:6">
      <c r="F1572" s="103"/>
    </row>
    <row r="1573" spans="6:6">
      <c r="F1573" s="103"/>
    </row>
    <row r="1574" spans="6:6">
      <c r="F1574" s="103"/>
    </row>
    <row r="1575" spans="6:6">
      <c r="F1575" s="103"/>
    </row>
    <row r="1576" spans="6:6">
      <c r="F1576" s="103"/>
    </row>
    <row r="1577" spans="6:6">
      <c r="F1577" s="103"/>
    </row>
    <row r="1578" spans="6:6">
      <c r="F1578" s="103"/>
    </row>
    <row r="1579" spans="6:6">
      <c r="F1579" s="103"/>
    </row>
    <row r="1580" spans="6:6">
      <c r="F1580" s="103"/>
    </row>
    <row r="1581" spans="6:6">
      <c r="F1581" s="103"/>
    </row>
    <row r="1582" spans="6:6">
      <c r="F1582" s="103"/>
    </row>
    <row r="1583" spans="6:6">
      <c r="F1583" s="103"/>
    </row>
    <row r="1584" spans="6:6">
      <c r="F1584" s="103"/>
    </row>
    <row r="1585" spans="6:6">
      <c r="F1585" s="103"/>
    </row>
    <row r="1586" spans="6:6">
      <c r="F1586" s="103"/>
    </row>
    <row r="1587" spans="6:6">
      <c r="F1587" s="103"/>
    </row>
    <row r="1588" spans="6:6">
      <c r="F1588" s="103"/>
    </row>
    <row r="1589" spans="6:6">
      <c r="F1589" s="103"/>
    </row>
    <row r="1590" spans="6:6">
      <c r="F1590" s="103"/>
    </row>
    <row r="1591" spans="6:6">
      <c r="F1591" s="103"/>
    </row>
    <row r="1592" spans="6:6">
      <c r="F1592" s="103"/>
    </row>
    <row r="1593" spans="6:6">
      <c r="F1593" s="103"/>
    </row>
    <row r="1594" spans="6:6">
      <c r="F1594" s="103"/>
    </row>
    <row r="1595" spans="6:6">
      <c r="F1595" s="103"/>
    </row>
    <row r="1596" spans="6:6">
      <c r="F1596" s="103"/>
    </row>
    <row r="1597" spans="6:6">
      <c r="F1597" s="103"/>
    </row>
    <row r="1598" spans="6:6">
      <c r="F1598" s="103"/>
    </row>
    <row r="1599" spans="6:6">
      <c r="F1599" s="103"/>
    </row>
    <row r="1600" spans="6:6">
      <c r="F1600" s="103"/>
    </row>
    <row r="1601" spans="6:6">
      <c r="F1601" s="103"/>
    </row>
    <row r="1602" spans="6:6">
      <c r="F1602" s="103"/>
    </row>
    <row r="1603" spans="6:6">
      <c r="F1603" s="103"/>
    </row>
    <row r="1604" spans="6:6">
      <c r="F1604" s="103"/>
    </row>
    <row r="1605" spans="6:6">
      <c r="F1605" s="103"/>
    </row>
    <row r="1606" spans="6:6">
      <c r="F1606" s="103"/>
    </row>
    <row r="1607" spans="6:6">
      <c r="F1607" s="103"/>
    </row>
    <row r="1608" spans="6:6">
      <c r="F1608" s="103"/>
    </row>
    <row r="1609" spans="6:6">
      <c r="F1609" s="103"/>
    </row>
    <row r="1610" spans="6:6">
      <c r="F1610" s="103"/>
    </row>
    <row r="1611" spans="6:6">
      <c r="F1611" s="103"/>
    </row>
    <row r="1612" spans="6:6">
      <c r="F1612" s="103"/>
    </row>
    <row r="1613" spans="6:6">
      <c r="F1613" s="103"/>
    </row>
    <row r="1614" spans="6:6">
      <c r="F1614" s="103"/>
    </row>
    <row r="1615" spans="6:6">
      <c r="F1615" s="103"/>
    </row>
    <row r="1616" spans="6:6">
      <c r="F1616" s="103"/>
    </row>
    <row r="1617" spans="6:6">
      <c r="F1617" s="103"/>
    </row>
    <row r="1618" spans="6:6">
      <c r="F1618" s="103"/>
    </row>
    <row r="1619" spans="6:6">
      <c r="F1619" s="103"/>
    </row>
    <row r="1620" spans="6:6">
      <c r="F1620" s="103"/>
    </row>
    <row r="1621" spans="6:6">
      <c r="F1621" s="103"/>
    </row>
    <row r="1622" spans="6:6">
      <c r="F1622" s="103"/>
    </row>
    <row r="1623" spans="6:6">
      <c r="F1623" s="103"/>
    </row>
    <row r="1624" spans="6:6">
      <c r="F1624" s="103"/>
    </row>
    <row r="1625" spans="6:6">
      <c r="F1625" s="103"/>
    </row>
    <row r="1626" spans="6:6">
      <c r="F1626" s="103"/>
    </row>
    <row r="1627" spans="6:6">
      <c r="F1627" s="103"/>
    </row>
    <row r="1628" spans="6:6">
      <c r="F1628" s="103"/>
    </row>
    <row r="1629" spans="6:6">
      <c r="F1629" s="103"/>
    </row>
    <row r="1630" spans="6:6">
      <c r="F1630" s="103"/>
    </row>
    <row r="1631" spans="6:6">
      <c r="F1631" s="103"/>
    </row>
    <row r="1632" spans="6:6">
      <c r="F1632" s="103"/>
    </row>
    <row r="1633" spans="6:6">
      <c r="F1633" s="103"/>
    </row>
    <row r="1634" spans="6:6">
      <c r="F1634" s="103"/>
    </row>
    <row r="1635" spans="6:6">
      <c r="F1635" s="103"/>
    </row>
    <row r="1636" spans="6:6">
      <c r="F1636" s="103"/>
    </row>
    <row r="1637" spans="6:6">
      <c r="F1637" s="103"/>
    </row>
    <row r="1638" spans="6:6">
      <c r="F1638" s="103"/>
    </row>
    <row r="1639" spans="6:6">
      <c r="F1639" s="103"/>
    </row>
    <row r="1640" spans="6:6">
      <c r="F1640" s="103"/>
    </row>
    <row r="1641" spans="6:6">
      <c r="F1641" s="103"/>
    </row>
    <row r="1642" spans="6:6">
      <c r="F1642" s="103"/>
    </row>
    <row r="1643" spans="6:6">
      <c r="F1643" s="103"/>
    </row>
    <row r="1644" spans="6:6">
      <c r="F1644" s="103"/>
    </row>
    <row r="1645" spans="6:6">
      <c r="F1645" s="103"/>
    </row>
    <row r="1646" spans="6:6">
      <c r="F1646" s="103"/>
    </row>
    <row r="1647" spans="6:6">
      <c r="F1647" s="103"/>
    </row>
    <row r="1648" spans="6:6">
      <c r="F1648" s="103"/>
    </row>
    <row r="1649" spans="6:6">
      <c r="F1649" s="103"/>
    </row>
    <row r="1650" spans="6:6">
      <c r="F1650" s="103"/>
    </row>
    <row r="1651" spans="6:6">
      <c r="F1651" s="103"/>
    </row>
    <row r="1652" spans="6:6">
      <c r="F1652" s="103"/>
    </row>
    <row r="1653" spans="6:6">
      <c r="F1653" s="103"/>
    </row>
    <row r="1654" spans="6:6">
      <c r="F1654" s="103"/>
    </row>
    <row r="1655" spans="6:6">
      <c r="F1655" s="103"/>
    </row>
    <row r="1656" spans="6:6">
      <c r="F1656" s="103"/>
    </row>
    <row r="1657" spans="6:6">
      <c r="F1657" s="103"/>
    </row>
    <row r="1658" spans="6:6">
      <c r="F1658" s="103"/>
    </row>
    <row r="1659" spans="6:6">
      <c r="F1659" s="103"/>
    </row>
    <row r="1660" spans="6:6">
      <c r="F1660" s="103"/>
    </row>
    <row r="1661" spans="6:6">
      <c r="F1661" s="103"/>
    </row>
    <row r="1662" spans="6:6">
      <c r="F1662" s="103"/>
    </row>
    <row r="1663" spans="6:6">
      <c r="F1663" s="103"/>
    </row>
    <row r="1664" spans="6:6">
      <c r="F1664" s="103"/>
    </row>
    <row r="1665" spans="6:6">
      <c r="F1665" s="103"/>
    </row>
    <row r="1666" spans="6:6">
      <c r="F1666" s="103"/>
    </row>
    <row r="1667" spans="6:6">
      <c r="F1667" s="103"/>
    </row>
    <row r="1668" spans="6:6">
      <c r="F1668" s="103"/>
    </row>
    <row r="1669" spans="6:6">
      <c r="F1669" s="103"/>
    </row>
    <row r="1670" spans="6:6">
      <c r="F1670" s="103"/>
    </row>
    <row r="1671" spans="6:6">
      <c r="F1671" s="103"/>
    </row>
    <row r="1672" spans="6:6">
      <c r="F1672" s="103"/>
    </row>
    <row r="1673" spans="6:6">
      <c r="F1673" s="103"/>
    </row>
    <row r="1674" spans="6:6">
      <c r="F1674" s="103"/>
    </row>
    <row r="1675" spans="6:6">
      <c r="F1675" s="103"/>
    </row>
    <row r="1676" spans="6:6">
      <c r="F1676" s="103"/>
    </row>
    <row r="1677" spans="6:6">
      <c r="F1677" s="103"/>
    </row>
    <row r="1678" spans="6:6">
      <c r="F1678" s="103"/>
    </row>
    <row r="1679" spans="6:6">
      <c r="F1679" s="103"/>
    </row>
    <row r="1680" spans="6:6">
      <c r="F1680" s="103"/>
    </row>
    <row r="1681" spans="6:6">
      <c r="F1681" s="103"/>
    </row>
    <row r="1682" spans="6:6">
      <c r="F1682" s="103"/>
    </row>
    <row r="1683" spans="6:6">
      <c r="F1683" s="103"/>
    </row>
    <row r="1684" spans="6:6">
      <c r="F1684" s="103"/>
    </row>
    <row r="1685" spans="6:6">
      <c r="F1685" s="103"/>
    </row>
    <row r="1686" spans="6:6">
      <c r="F1686" s="103"/>
    </row>
    <row r="1687" spans="6:6">
      <c r="F1687" s="103"/>
    </row>
    <row r="1688" spans="6:6">
      <c r="F1688" s="103"/>
    </row>
    <row r="1689" spans="6:6">
      <c r="F1689" s="103"/>
    </row>
    <row r="1690" spans="6:6">
      <c r="F1690" s="103"/>
    </row>
    <row r="1691" spans="6:6">
      <c r="F1691" s="103"/>
    </row>
    <row r="1692" spans="6:6">
      <c r="F1692" s="103"/>
    </row>
    <row r="1693" spans="6:6">
      <c r="F1693" s="103"/>
    </row>
    <row r="1694" spans="6:6">
      <c r="F1694" s="103"/>
    </row>
    <row r="1695" spans="6:6">
      <c r="F1695" s="103"/>
    </row>
    <row r="1696" spans="6:6">
      <c r="F1696" s="103"/>
    </row>
    <row r="1697" spans="6:6">
      <c r="F1697" s="103"/>
    </row>
    <row r="1698" spans="6:6">
      <c r="F1698" s="103"/>
    </row>
    <row r="1699" spans="6:6">
      <c r="F1699" s="103"/>
    </row>
    <row r="1700" spans="6:6">
      <c r="F1700" s="103"/>
    </row>
    <row r="1701" spans="6:6">
      <c r="F1701" s="103"/>
    </row>
    <row r="1702" spans="6:6">
      <c r="F1702" s="103"/>
    </row>
    <row r="1703" spans="6:6">
      <c r="F1703" s="103"/>
    </row>
    <row r="1704" spans="6:6">
      <c r="F1704" s="103"/>
    </row>
    <row r="1705" spans="6:6">
      <c r="F1705" s="103"/>
    </row>
    <row r="1706" spans="6:6">
      <c r="F1706" s="103"/>
    </row>
    <row r="1707" spans="6:6">
      <c r="F1707" s="103"/>
    </row>
    <row r="1708" spans="6:6">
      <c r="F1708" s="103"/>
    </row>
    <row r="1709" spans="6:6">
      <c r="F1709" s="103"/>
    </row>
    <row r="1710" spans="6:6">
      <c r="F1710" s="103"/>
    </row>
    <row r="1711" spans="6:6">
      <c r="F1711" s="103"/>
    </row>
    <row r="1712" spans="6:6">
      <c r="F1712" s="103"/>
    </row>
    <row r="1713" spans="6:6">
      <c r="F1713" s="103"/>
    </row>
    <row r="1714" spans="6:6">
      <c r="F1714" s="103"/>
    </row>
    <row r="1715" spans="6:6">
      <c r="F1715" s="103"/>
    </row>
    <row r="1716" spans="6:6">
      <c r="F1716" s="103"/>
    </row>
    <row r="1717" spans="6:6">
      <c r="F1717" s="103"/>
    </row>
    <row r="1718" spans="6:6">
      <c r="F1718" s="103"/>
    </row>
    <row r="1719" spans="6:6">
      <c r="F1719" s="103"/>
    </row>
    <row r="1720" spans="6:6">
      <c r="F1720" s="103"/>
    </row>
    <row r="1721" spans="6:6">
      <c r="F1721" s="103"/>
    </row>
    <row r="1722" spans="6:6">
      <c r="F1722" s="103"/>
    </row>
    <row r="1723" spans="6:6">
      <c r="F1723" s="103"/>
    </row>
    <row r="1724" spans="6:6">
      <c r="F1724" s="103"/>
    </row>
    <row r="1725" spans="6:6">
      <c r="F1725" s="103"/>
    </row>
    <row r="1726" spans="6:6">
      <c r="F1726" s="103"/>
    </row>
    <row r="1727" spans="6:6">
      <c r="F1727" s="103"/>
    </row>
    <row r="1728" spans="6:6">
      <c r="F1728" s="103"/>
    </row>
    <row r="1729" spans="6:6">
      <c r="F1729" s="103"/>
    </row>
    <row r="1730" spans="6:6">
      <c r="F1730" s="103"/>
    </row>
    <row r="1731" spans="6:6">
      <c r="F1731" s="103"/>
    </row>
    <row r="1732" spans="6:6">
      <c r="F1732" s="103"/>
    </row>
    <row r="1733" spans="6:6">
      <c r="F1733" s="103"/>
    </row>
    <row r="1734" spans="6:6">
      <c r="F1734" s="103"/>
    </row>
    <row r="1735" spans="6:6">
      <c r="F1735" s="103"/>
    </row>
    <row r="1736" spans="6:6">
      <c r="F1736" s="103"/>
    </row>
    <row r="1737" spans="6:6">
      <c r="F1737" s="103"/>
    </row>
    <row r="1738" spans="6:6">
      <c r="F1738" s="103"/>
    </row>
    <row r="1739" spans="6:6">
      <c r="F1739" s="103"/>
    </row>
    <row r="1740" spans="6:6">
      <c r="F1740" s="103"/>
    </row>
    <row r="1741" spans="6:6">
      <c r="F1741" s="103"/>
    </row>
    <row r="1742" spans="6:6">
      <c r="F1742" s="103"/>
    </row>
    <row r="1743" spans="6:6">
      <c r="F1743" s="103"/>
    </row>
    <row r="1744" spans="6:6">
      <c r="F1744" s="103"/>
    </row>
    <row r="1745" spans="6:6">
      <c r="F1745" s="103"/>
    </row>
    <row r="1746" spans="6:6">
      <c r="F1746" s="103"/>
    </row>
    <row r="1747" spans="6:6">
      <c r="F1747" s="103"/>
    </row>
    <row r="1748" spans="6:6">
      <c r="F1748" s="103"/>
    </row>
    <row r="1749" spans="6:6">
      <c r="F1749" s="103"/>
    </row>
    <row r="1750" spans="6:6">
      <c r="F1750" s="103"/>
    </row>
    <row r="1751" spans="6:6">
      <c r="F1751" s="103"/>
    </row>
    <row r="1752" spans="6:6">
      <c r="F1752" s="103"/>
    </row>
    <row r="1753" spans="6:6">
      <c r="F1753" s="103"/>
    </row>
    <row r="1754" spans="6:6">
      <c r="F1754" s="103"/>
    </row>
    <row r="1755" spans="6:6">
      <c r="F1755" s="103"/>
    </row>
    <row r="1756" spans="6:6">
      <c r="F1756" s="103"/>
    </row>
    <row r="1757" spans="6:6">
      <c r="F1757" s="103"/>
    </row>
    <row r="1758" spans="6:6">
      <c r="F1758" s="103"/>
    </row>
    <row r="1759" spans="6:6">
      <c r="F1759" s="103"/>
    </row>
    <row r="1760" spans="6:6">
      <c r="F1760" s="103"/>
    </row>
    <row r="1761" spans="6:6">
      <c r="F1761" s="103"/>
    </row>
    <row r="1762" spans="6:6">
      <c r="F1762" s="103"/>
    </row>
    <row r="1763" spans="6:6">
      <c r="F1763" s="103"/>
    </row>
    <row r="1764" spans="6:6">
      <c r="F1764" s="103"/>
    </row>
    <row r="1765" spans="6:6">
      <c r="F1765" s="103"/>
    </row>
    <row r="1766" spans="6:6">
      <c r="F1766" s="103"/>
    </row>
    <row r="1767" spans="6:6">
      <c r="F1767" s="103"/>
    </row>
    <row r="1768" spans="6:6">
      <c r="F1768" s="103"/>
    </row>
    <row r="1769" spans="6:6">
      <c r="F1769" s="103"/>
    </row>
    <row r="1770" spans="6:6">
      <c r="F1770" s="103"/>
    </row>
    <row r="1771" spans="6:6">
      <c r="F1771" s="103"/>
    </row>
    <row r="1772" spans="6:6">
      <c r="F1772" s="103"/>
    </row>
    <row r="1773" spans="6:6">
      <c r="F1773" s="103"/>
    </row>
    <row r="1774" spans="6:6">
      <c r="F1774" s="103"/>
    </row>
    <row r="1775" spans="6:6">
      <c r="F1775" s="103"/>
    </row>
    <row r="1776" spans="6:6">
      <c r="F1776" s="103"/>
    </row>
    <row r="1777" spans="6:6">
      <c r="F1777" s="103"/>
    </row>
    <row r="1778" spans="6:6">
      <c r="F1778" s="103"/>
    </row>
    <row r="1779" spans="6:6">
      <c r="F1779" s="103"/>
    </row>
    <row r="1780" spans="6:6">
      <c r="F1780" s="103"/>
    </row>
    <row r="1781" spans="6:6">
      <c r="F1781" s="103"/>
    </row>
    <row r="1782" spans="6:6">
      <c r="F1782" s="103"/>
    </row>
    <row r="1783" spans="6:6">
      <c r="F1783" s="103"/>
    </row>
    <row r="1784" spans="6:6">
      <c r="F1784" s="103"/>
    </row>
    <row r="1785" spans="6:6">
      <c r="F1785" s="103"/>
    </row>
    <row r="1786" spans="6:6">
      <c r="F1786" s="103"/>
    </row>
    <row r="1787" spans="6:6">
      <c r="F1787" s="103"/>
    </row>
    <row r="1788" spans="6:6">
      <c r="F1788" s="103"/>
    </row>
    <row r="1789" spans="6:6">
      <c r="F1789" s="103"/>
    </row>
    <row r="1790" spans="6:6">
      <c r="F1790" s="103"/>
    </row>
    <row r="1791" spans="6:6">
      <c r="F1791" s="103"/>
    </row>
    <row r="1792" spans="6:6">
      <c r="F1792" s="103"/>
    </row>
    <row r="1793" spans="6:6">
      <c r="F1793" s="103"/>
    </row>
    <row r="1794" spans="6:6">
      <c r="F1794" s="103"/>
    </row>
    <row r="1795" spans="6:6">
      <c r="F1795" s="103"/>
    </row>
    <row r="1796" spans="6:6">
      <c r="F1796" s="103"/>
    </row>
    <row r="1797" spans="6:6">
      <c r="F1797" s="103"/>
    </row>
    <row r="1798" spans="6:6">
      <c r="F1798" s="103"/>
    </row>
    <row r="1799" spans="6:6">
      <c r="F1799" s="103"/>
    </row>
    <row r="1800" spans="6:6">
      <c r="F1800" s="103"/>
    </row>
    <row r="1801" spans="6:6">
      <c r="F1801" s="103"/>
    </row>
    <row r="1802" spans="6:6">
      <c r="F1802" s="103"/>
    </row>
    <row r="1803" spans="6:6">
      <c r="F1803" s="103"/>
    </row>
    <row r="1804" spans="6:6">
      <c r="F1804" s="103"/>
    </row>
    <row r="1805" spans="6:6">
      <c r="F1805" s="103"/>
    </row>
    <row r="1806" spans="6:6">
      <c r="F1806" s="103"/>
    </row>
    <row r="1807" spans="6:6">
      <c r="F1807" s="103"/>
    </row>
    <row r="1808" spans="6:6">
      <c r="F1808" s="103"/>
    </row>
    <row r="1809" spans="6:6">
      <c r="F1809" s="103"/>
    </row>
    <row r="1810" spans="6:6">
      <c r="F1810" s="103"/>
    </row>
    <row r="1811" spans="6:6">
      <c r="F1811" s="103"/>
    </row>
    <row r="1812" spans="6:6">
      <c r="F1812" s="103"/>
    </row>
    <row r="1813" spans="6:6">
      <c r="F1813" s="103"/>
    </row>
    <row r="1814" spans="6:6">
      <c r="F1814" s="103"/>
    </row>
    <row r="1815" spans="6:6">
      <c r="F1815" s="103"/>
    </row>
    <row r="1816" spans="6:6">
      <c r="F1816" s="103"/>
    </row>
    <row r="1817" spans="6:6">
      <c r="F1817" s="103"/>
    </row>
    <row r="1818" spans="6:6">
      <c r="F1818" s="103"/>
    </row>
    <row r="1819" spans="6:6">
      <c r="F1819" s="103"/>
    </row>
    <row r="1820" spans="6:6">
      <c r="F1820" s="103"/>
    </row>
    <row r="1821" spans="6:6">
      <c r="F1821" s="103"/>
    </row>
    <row r="1822" spans="6:6">
      <c r="F1822" s="103"/>
    </row>
    <row r="1823" spans="6:6">
      <c r="F1823" s="103"/>
    </row>
    <row r="1824" spans="6:6">
      <c r="F1824" s="103"/>
    </row>
    <row r="1825" spans="6:6">
      <c r="F1825" s="103"/>
    </row>
    <row r="1826" spans="6:6">
      <c r="F1826" s="103"/>
    </row>
    <row r="1827" spans="6:6">
      <c r="F1827" s="103"/>
    </row>
    <row r="1828" spans="6:6">
      <c r="F1828" s="103"/>
    </row>
    <row r="1829" spans="6:6">
      <c r="F1829" s="103"/>
    </row>
    <row r="1830" spans="6:6">
      <c r="F1830" s="103"/>
    </row>
    <row r="1831" spans="6:6">
      <c r="F1831" s="103"/>
    </row>
    <row r="1832" spans="6:6">
      <c r="F1832" s="103"/>
    </row>
    <row r="1833" spans="6:6">
      <c r="F1833" s="103"/>
    </row>
    <row r="1834" spans="6:6">
      <c r="F1834" s="103"/>
    </row>
    <row r="1835" spans="6:6">
      <c r="F1835" s="103"/>
    </row>
    <row r="1836" spans="6:6">
      <c r="F1836" s="103"/>
    </row>
    <row r="1837" spans="6:6">
      <c r="F1837" s="103"/>
    </row>
    <row r="1838" spans="6:6">
      <c r="F1838" s="103"/>
    </row>
    <row r="1839" spans="6:6">
      <c r="F1839" s="103"/>
    </row>
    <row r="1840" spans="6:6">
      <c r="F1840" s="103"/>
    </row>
    <row r="1841" spans="6:6">
      <c r="F1841" s="103"/>
    </row>
    <row r="1842" spans="6:6">
      <c r="F1842" s="103"/>
    </row>
    <row r="1843" spans="6:6">
      <c r="F1843" s="103"/>
    </row>
    <row r="1844" spans="6:6">
      <c r="F1844" s="103"/>
    </row>
    <row r="1845" spans="6:6">
      <c r="F1845" s="103"/>
    </row>
    <row r="1846" spans="6:6">
      <c r="F1846" s="103"/>
    </row>
    <row r="1847" spans="6:6">
      <c r="F1847" s="103"/>
    </row>
    <row r="1848" spans="6:6">
      <c r="F1848" s="103"/>
    </row>
    <row r="1849" spans="6:6">
      <c r="F1849" s="103"/>
    </row>
    <row r="1850" spans="6:6">
      <c r="F1850" s="103"/>
    </row>
    <row r="1851" spans="6:6">
      <c r="F1851" s="103"/>
    </row>
    <row r="1852" spans="6:6">
      <c r="F1852" s="103"/>
    </row>
    <row r="1853" spans="6:6">
      <c r="F1853" s="103"/>
    </row>
    <row r="1854" spans="6:6">
      <c r="F1854" s="103"/>
    </row>
    <row r="1855" spans="6:6">
      <c r="F1855" s="103"/>
    </row>
    <row r="1856" spans="6:6">
      <c r="F1856" s="103"/>
    </row>
    <row r="1857" spans="6:6">
      <c r="F1857" s="103"/>
    </row>
    <row r="1858" spans="6:6">
      <c r="F1858" s="103"/>
    </row>
    <row r="1859" spans="6:6">
      <c r="F1859" s="103"/>
    </row>
    <row r="1860" spans="6:6">
      <c r="F1860" s="103"/>
    </row>
    <row r="1861" spans="6:6">
      <c r="F1861" s="103"/>
    </row>
    <row r="1862" spans="6:6">
      <c r="F1862" s="103"/>
    </row>
    <row r="1863" spans="6:6">
      <c r="F1863" s="103"/>
    </row>
    <row r="1864" spans="6:6">
      <c r="F1864" s="103"/>
    </row>
    <row r="1865" spans="6:6">
      <c r="F1865" s="103"/>
    </row>
    <row r="1866" spans="6:6">
      <c r="F1866" s="103"/>
    </row>
    <row r="1867" spans="6:6">
      <c r="F1867" s="103"/>
    </row>
    <row r="1868" spans="6:6">
      <c r="F1868" s="103"/>
    </row>
    <row r="1869" spans="6:6">
      <c r="F1869" s="103"/>
    </row>
    <row r="1870" spans="6:6">
      <c r="F1870" s="103"/>
    </row>
    <row r="1871" spans="6:6">
      <c r="F1871" s="103"/>
    </row>
    <row r="1872" spans="6:6">
      <c r="F1872" s="103"/>
    </row>
    <row r="1873" spans="6:6">
      <c r="F1873" s="103"/>
    </row>
    <row r="1874" spans="6:6">
      <c r="F1874" s="103"/>
    </row>
    <row r="1875" spans="6:6">
      <c r="F1875" s="103"/>
    </row>
    <row r="1876" spans="6:6">
      <c r="F1876" s="103"/>
    </row>
    <row r="1877" spans="6:6">
      <c r="F1877" s="103"/>
    </row>
    <row r="1878" spans="6:6">
      <c r="F1878" s="103"/>
    </row>
    <row r="1879" spans="6:6">
      <c r="F1879" s="103"/>
    </row>
    <row r="1880" spans="6:6">
      <c r="F1880" s="103"/>
    </row>
    <row r="1881" spans="6:6">
      <c r="F1881" s="103"/>
    </row>
    <row r="1882" spans="6:6">
      <c r="F1882" s="103"/>
    </row>
    <row r="1883" spans="6:6">
      <c r="F1883" s="103"/>
    </row>
    <row r="1884" spans="6:6">
      <c r="F1884" s="103"/>
    </row>
    <row r="1885" spans="6:6">
      <c r="F1885" s="103"/>
    </row>
    <row r="1886" spans="6:6">
      <c r="F1886" s="103"/>
    </row>
    <row r="1887" spans="6:6">
      <c r="F1887" s="103"/>
    </row>
    <row r="1888" spans="6:6">
      <c r="F1888" s="103"/>
    </row>
    <row r="1889" spans="6:6">
      <c r="F1889" s="103"/>
    </row>
    <row r="1890" spans="6:6">
      <c r="F1890" s="103"/>
    </row>
    <row r="1891" spans="6:6">
      <c r="F1891" s="103"/>
    </row>
    <row r="1892" spans="6:6">
      <c r="F1892" s="103"/>
    </row>
    <row r="1893" spans="6:6">
      <c r="F1893" s="103"/>
    </row>
    <row r="1894" spans="6:6">
      <c r="F1894" s="103"/>
    </row>
    <row r="1895" spans="6:6">
      <c r="F1895" s="103"/>
    </row>
    <row r="1896" spans="6:6">
      <c r="F1896" s="103"/>
    </row>
    <row r="1897" spans="6:6">
      <c r="F1897" s="103"/>
    </row>
    <row r="1898" spans="6:6">
      <c r="F1898" s="103"/>
    </row>
  </sheetData>
  <mergeCells count="135">
    <mergeCell ref="B3:F3"/>
    <mergeCell ref="B4:F4"/>
    <mergeCell ref="B5:F5"/>
    <mergeCell ref="B6:F6"/>
    <mergeCell ref="C7:F7"/>
    <mergeCell ref="C8:F8"/>
    <mergeCell ref="C15:F15"/>
    <mergeCell ref="C16:F16"/>
    <mergeCell ref="C17:F17"/>
    <mergeCell ref="C18:F18"/>
    <mergeCell ref="C19:F19"/>
    <mergeCell ref="B20:F20"/>
    <mergeCell ref="C9:F9"/>
    <mergeCell ref="C10:F10"/>
    <mergeCell ref="C11:F11"/>
    <mergeCell ref="C12:F12"/>
    <mergeCell ref="C13:F13"/>
    <mergeCell ref="C14:F14"/>
    <mergeCell ref="B27:F27"/>
    <mergeCell ref="B28:F28"/>
    <mergeCell ref="B29:F29"/>
    <mergeCell ref="B30:F30"/>
    <mergeCell ref="B31:F31"/>
    <mergeCell ref="B32:F32"/>
    <mergeCell ref="B21:F21"/>
    <mergeCell ref="B22:F22"/>
    <mergeCell ref="B23:F23"/>
    <mergeCell ref="B24:F24"/>
    <mergeCell ref="B25:F25"/>
    <mergeCell ref="B26:F26"/>
    <mergeCell ref="B40:F40"/>
    <mergeCell ref="B41:F41"/>
    <mergeCell ref="B42:F42"/>
    <mergeCell ref="B43:F43"/>
    <mergeCell ref="B44:F44"/>
    <mergeCell ref="B45:F45"/>
    <mergeCell ref="B33:F33"/>
    <mergeCell ref="B34:F34"/>
    <mergeCell ref="B35:F35"/>
    <mergeCell ref="B36:F36"/>
    <mergeCell ref="B37:F37"/>
    <mergeCell ref="B39:F39"/>
    <mergeCell ref="B52:F52"/>
    <mergeCell ref="B53:F53"/>
    <mergeCell ref="B54:F54"/>
    <mergeCell ref="B55:F55"/>
    <mergeCell ref="B56:F56"/>
    <mergeCell ref="B57:F57"/>
    <mergeCell ref="B46:F46"/>
    <mergeCell ref="B47:F47"/>
    <mergeCell ref="B48:F48"/>
    <mergeCell ref="B49:F49"/>
    <mergeCell ref="B50:F50"/>
    <mergeCell ref="B51:F51"/>
    <mergeCell ref="B64:F64"/>
    <mergeCell ref="B65:F65"/>
    <mergeCell ref="B66:F66"/>
    <mergeCell ref="B67:F67"/>
    <mergeCell ref="B68:F68"/>
    <mergeCell ref="B69:F69"/>
    <mergeCell ref="B58:F58"/>
    <mergeCell ref="B59:F59"/>
    <mergeCell ref="B60:F60"/>
    <mergeCell ref="B61:F61"/>
    <mergeCell ref="B62:F62"/>
    <mergeCell ref="B63:F63"/>
    <mergeCell ref="B77:F77"/>
    <mergeCell ref="B78:F78"/>
    <mergeCell ref="B79:F79"/>
    <mergeCell ref="B80:F80"/>
    <mergeCell ref="B81:F81"/>
    <mergeCell ref="B82:F82"/>
    <mergeCell ref="B70:F70"/>
    <mergeCell ref="B71:F71"/>
    <mergeCell ref="B72:F72"/>
    <mergeCell ref="B73:F73"/>
    <mergeCell ref="B74:F74"/>
    <mergeCell ref="B76:F76"/>
    <mergeCell ref="B89:F89"/>
    <mergeCell ref="B90:F90"/>
    <mergeCell ref="B91:F91"/>
    <mergeCell ref="B92:F92"/>
    <mergeCell ref="B93:F93"/>
    <mergeCell ref="B94:F94"/>
    <mergeCell ref="B83:F83"/>
    <mergeCell ref="B84:F84"/>
    <mergeCell ref="B85:F85"/>
    <mergeCell ref="B86:F86"/>
    <mergeCell ref="B87:F87"/>
    <mergeCell ref="B88:F88"/>
    <mergeCell ref="B101:F101"/>
    <mergeCell ref="B102:F102"/>
    <mergeCell ref="B104:F104"/>
    <mergeCell ref="B105:F105"/>
    <mergeCell ref="B106:F106"/>
    <mergeCell ref="B107:F107"/>
    <mergeCell ref="B95:F95"/>
    <mergeCell ref="B96:F96"/>
    <mergeCell ref="B97:F97"/>
    <mergeCell ref="B98:F98"/>
    <mergeCell ref="B99:F99"/>
    <mergeCell ref="B100:F100"/>
    <mergeCell ref="B114:F114"/>
    <mergeCell ref="B115:F115"/>
    <mergeCell ref="B116:F116"/>
    <mergeCell ref="B117:F117"/>
    <mergeCell ref="B118:F118"/>
    <mergeCell ref="B119:F119"/>
    <mergeCell ref="B108:F108"/>
    <mergeCell ref="B109:F109"/>
    <mergeCell ref="B110:F110"/>
    <mergeCell ref="B111:F111"/>
    <mergeCell ref="B112:F112"/>
    <mergeCell ref="B113:F113"/>
    <mergeCell ref="B126:F126"/>
    <mergeCell ref="B127:F127"/>
    <mergeCell ref="B129:F129"/>
    <mergeCell ref="B130:F130"/>
    <mergeCell ref="B131:F131"/>
    <mergeCell ref="B132:F132"/>
    <mergeCell ref="B120:F120"/>
    <mergeCell ref="B121:F121"/>
    <mergeCell ref="B122:F122"/>
    <mergeCell ref="B123:F123"/>
    <mergeCell ref="B124:F124"/>
    <mergeCell ref="B125:F125"/>
    <mergeCell ref="B141:F141"/>
    <mergeCell ref="B142:F142"/>
    <mergeCell ref="B143:F143"/>
    <mergeCell ref="B134:F134"/>
    <mergeCell ref="B135:F135"/>
    <mergeCell ref="B137:F137"/>
    <mergeCell ref="B138:F138"/>
    <mergeCell ref="B139:F139"/>
    <mergeCell ref="B140:F1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345A3-54F1-4A07-9A1D-1D579545B11F}">
  <sheetPr>
    <tabColor rgb="FF00B0F0"/>
  </sheetPr>
  <dimension ref="A1:IW262"/>
  <sheetViews>
    <sheetView view="pageBreakPreview" topLeftCell="A238" zoomScale="85" zoomScaleNormal="85" zoomScaleSheetLayoutView="85" workbookViewId="0">
      <selection activeCell="H249" sqref="H249"/>
    </sheetView>
  </sheetViews>
  <sheetFormatPr defaultColWidth="9.109375" defaultRowHeight="15"/>
  <cols>
    <col min="1" max="1" width="5" style="364" customWidth="1"/>
    <col min="2" max="2" width="3.88671875" style="364" customWidth="1"/>
    <col min="3" max="3" width="5.88671875" style="366" customWidth="1"/>
    <col min="4" max="4" width="62.33203125" style="365" customWidth="1"/>
    <col min="5" max="5" width="2.88671875" style="364" customWidth="1"/>
    <col min="6" max="6" width="5.44140625" style="364" customWidth="1"/>
    <col min="7" max="7" width="9.5546875" style="363" customWidth="1"/>
    <col min="8" max="8" width="14.6640625" style="362" bestFit="1" customWidth="1"/>
    <col min="9" max="9" width="18" style="361" customWidth="1"/>
    <col min="10" max="10" width="8.88671875" style="360" customWidth="1"/>
    <col min="11" max="11" width="18.44140625" style="360" customWidth="1"/>
    <col min="12" max="16384" width="9.109375" style="360"/>
  </cols>
  <sheetData>
    <row r="1" spans="1:9">
      <c r="C1" s="478"/>
      <c r="D1" s="478"/>
      <c r="E1" s="478"/>
      <c r="F1" s="478"/>
      <c r="G1" s="478"/>
      <c r="H1" s="478"/>
      <c r="I1" s="478"/>
    </row>
    <row r="2" spans="1:9">
      <c r="C2" s="476" t="s">
        <v>589</v>
      </c>
      <c r="D2" s="476"/>
      <c r="E2" s="476"/>
      <c r="F2" s="476"/>
      <c r="G2" s="476"/>
      <c r="H2" s="476"/>
      <c r="I2" s="476"/>
    </row>
    <row r="3" spans="1:9">
      <c r="C3" s="477" t="s">
        <v>588</v>
      </c>
      <c r="D3" s="477"/>
      <c r="E3" s="477"/>
      <c r="F3" s="477"/>
      <c r="G3" s="477"/>
      <c r="H3" s="477"/>
      <c r="I3" s="477"/>
    </row>
    <row r="4" spans="1:9">
      <c r="C4" s="388"/>
      <c r="D4" s="388"/>
      <c r="E4" s="388"/>
      <c r="F4" s="388"/>
      <c r="G4" s="388"/>
      <c r="H4" s="388"/>
      <c r="I4" s="388"/>
    </row>
    <row r="5" spans="1:9">
      <c r="D5" s="450"/>
      <c r="E5" s="450"/>
      <c r="F5" s="446"/>
      <c r="G5" s="449"/>
      <c r="H5" s="445"/>
      <c r="I5" s="453"/>
    </row>
    <row r="6" spans="1:9" s="438" customFormat="1">
      <c r="A6" s="364"/>
      <c r="B6" s="364"/>
      <c r="C6" s="366"/>
      <c r="D6" s="450"/>
      <c r="E6" s="450"/>
      <c r="F6" s="446"/>
      <c r="G6" s="449"/>
      <c r="H6" s="445"/>
      <c r="I6" s="453"/>
    </row>
    <row r="7" spans="1:9" s="438" customFormat="1">
      <c r="A7" s="364"/>
      <c r="B7" s="364"/>
      <c r="C7" s="366"/>
      <c r="D7" s="387" t="s">
        <v>587</v>
      </c>
      <c r="E7" s="450"/>
      <c r="F7" s="446"/>
      <c r="G7" s="449"/>
      <c r="H7" s="445"/>
      <c r="I7" s="453"/>
    </row>
    <row r="8" spans="1:9" s="438" customFormat="1">
      <c r="A8" s="364"/>
      <c r="B8" s="364"/>
      <c r="C8" s="366"/>
      <c r="D8" s="387" t="s">
        <v>586</v>
      </c>
      <c r="E8" s="450"/>
      <c r="F8" s="446"/>
      <c r="G8" s="449"/>
      <c r="H8" s="445"/>
      <c r="I8" s="453"/>
    </row>
    <row r="9" spans="1:9" s="438" customFormat="1">
      <c r="A9" s="364"/>
      <c r="B9" s="364"/>
      <c r="C9" s="366"/>
      <c r="D9" s="387"/>
      <c r="E9" s="450"/>
      <c r="F9" s="446"/>
      <c r="G9" s="449"/>
      <c r="H9" s="445"/>
      <c r="I9" s="453"/>
    </row>
    <row r="10" spans="1:9" s="438" customFormat="1">
      <c r="A10" s="364"/>
      <c r="B10" s="364"/>
      <c r="C10" s="366"/>
      <c r="D10" s="387"/>
      <c r="E10" s="450"/>
      <c r="F10" s="446"/>
      <c r="G10" s="449"/>
      <c r="H10" s="445"/>
      <c r="I10" s="453"/>
    </row>
    <row r="11" spans="1:9" s="438" customFormat="1">
      <c r="A11" s="446" t="s">
        <v>578</v>
      </c>
      <c r="B11" s="388"/>
      <c r="C11" s="366" t="s">
        <v>578</v>
      </c>
      <c r="D11" s="387" t="s">
        <v>585</v>
      </c>
      <c r="E11" s="450"/>
      <c r="F11" s="446"/>
      <c r="G11" s="449"/>
      <c r="H11" s="445"/>
      <c r="I11" s="453"/>
    </row>
    <row r="12" spans="1:9" s="438" customFormat="1">
      <c r="A12" s="446" t="s">
        <v>578</v>
      </c>
      <c r="B12" s="388" t="s">
        <v>400</v>
      </c>
      <c r="C12" s="366" t="s">
        <v>582</v>
      </c>
      <c r="D12" s="387" t="s">
        <v>584</v>
      </c>
      <c r="E12" s="450"/>
      <c r="F12" s="446"/>
      <c r="G12" s="449"/>
      <c r="H12" s="445"/>
      <c r="I12" s="445">
        <f>I68</f>
        <v>0</v>
      </c>
    </row>
    <row r="13" spans="1:9" s="438" customFormat="1">
      <c r="A13" s="446" t="s">
        <v>578</v>
      </c>
      <c r="B13" s="388" t="s">
        <v>400</v>
      </c>
      <c r="C13" s="366" t="s">
        <v>464</v>
      </c>
      <c r="D13" s="387" t="s">
        <v>583</v>
      </c>
      <c r="E13" s="450"/>
      <c r="F13" s="446"/>
      <c r="G13" s="449"/>
      <c r="H13" s="445"/>
      <c r="I13" s="445">
        <f>I171</f>
        <v>0</v>
      </c>
    </row>
    <row r="14" spans="1:9" s="438" customFormat="1">
      <c r="A14" s="446"/>
      <c r="B14" s="388"/>
      <c r="C14" s="366"/>
      <c r="D14" s="387"/>
      <c r="E14" s="450"/>
      <c r="F14" s="446"/>
      <c r="G14" s="449"/>
      <c r="H14" s="445"/>
      <c r="I14" s="445"/>
    </row>
    <row r="15" spans="1:9" s="438" customFormat="1">
      <c r="A15" s="446" t="s">
        <v>426</v>
      </c>
      <c r="B15" s="388"/>
      <c r="C15" s="366" t="s">
        <v>426</v>
      </c>
      <c r="D15" s="387" t="s">
        <v>472</v>
      </c>
      <c r="E15" s="450"/>
      <c r="F15" s="446"/>
      <c r="G15" s="449"/>
      <c r="H15" s="445"/>
      <c r="I15" s="388"/>
    </row>
    <row r="16" spans="1:9" s="438" customFormat="1">
      <c r="A16" s="446" t="s">
        <v>426</v>
      </c>
      <c r="B16" s="388" t="s">
        <v>400</v>
      </c>
      <c r="C16" s="366" t="s">
        <v>582</v>
      </c>
      <c r="D16" s="387" t="s">
        <v>581</v>
      </c>
      <c r="E16" s="450"/>
      <c r="F16" s="446"/>
      <c r="G16" s="449"/>
      <c r="H16" s="445"/>
      <c r="I16" s="445">
        <f>I189</f>
        <v>0</v>
      </c>
    </row>
    <row r="17" spans="1:9" s="438" customFormat="1">
      <c r="A17" s="446" t="s">
        <v>426</v>
      </c>
      <c r="B17" s="388" t="s">
        <v>400</v>
      </c>
      <c r="C17" s="366" t="s">
        <v>464</v>
      </c>
      <c r="D17" s="387" t="s">
        <v>580</v>
      </c>
      <c r="E17" s="450"/>
      <c r="F17" s="446"/>
      <c r="G17" s="449"/>
      <c r="H17" s="445"/>
      <c r="I17" s="445">
        <f>I230</f>
        <v>0</v>
      </c>
    </row>
    <row r="18" spans="1:9" s="438" customFormat="1">
      <c r="A18" s="446"/>
      <c r="B18" s="388"/>
      <c r="C18" s="366"/>
      <c r="D18" s="387"/>
      <c r="E18" s="450"/>
      <c r="F18" s="446"/>
      <c r="G18" s="449"/>
      <c r="H18" s="445"/>
      <c r="I18" s="445"/>
    </row>
    <row r="19" spans="1:9" s="438" customFormat="1">
      <c r="A19" s="446"/>
      <c r="B19" s="388"/>
      <c r="C19" s="366"/>
      <c r="D19" s="387"/>
      <c r="E19" s="450"/>
      <c r="F19" s="446"/>
      <c r="G19" s="449"/>
      <c r="H19" s="445"/>
      <c r="I19" s="445"/>
    </row>
    <row r="20" spans="1:9" s="438" customFormat="1">
      <c r="A20" s="446" t="s">
        <v>404</v>
      </c>
      <c r="B20" s="388" t="s">
        <v>400</v>
      </c>
      <c r="C20" s="366" t="s">
        <v>404</v>
      </c>
      <c r="D20" s="387" t="s">
        <v>424</v>
      </c>
      <c r="E20" s="450"/>
      <c r="F20" s="446"/>
      <c r="G20" s="449"/>
      <c r="H20" s="445"/>
      <c r="I20" s="445">
        <f>I256</f>
        <v>0</v>
      </c>
    </row>
    <row r="21" spans="1:9" s="438" customFormat="1">
      <c r="A21" s="446"/>
      <c r="B21" s="388"/>
      <c r="C21" s="452"/>
      <c r="D21" s="387"/>
      <c r="E21" s="450"/>
      <c r="F21" s="446"/>
      <c r="G21" s="449"/>
      <c r="H21" s="445"/>
      <c r="I21" s="445"/>
    </row>
    <row r="22" spans="1:9" s="438" customFormat="1">
      <c r="A22" s="451" t="s">
        <v>399</v>
      </c>
      <c r="B22" s="394" t="s">
        <v>400</v>
      </c>
      <c r="C22" s="451" t="s">
        <v>399</v>
      </c>
      <c r="D22" s="387" t="s">
        <v>398</v>
      </c>
      <c r="E22" s="450"/>
      <c r="F22" s="446"/>
      <c r="G22" s="449"/>
      <c r="H22" s="445"/>
      <c r="I22" s="445">
        <f>I262</f>
        <v>0</v>
      </c>
    </row>
    <row r="23" spans="1:9" s="438" customFormat="1">
      <c r="A23" s="446"/>
      <c r="B23" s="388"/>
      <c r="C23" s="446"/>
      <c r="D23" s="387"/>
      <c r="E23" s="450"/>
      <c r="F23" s="446"/>
      <c r="G23" s="449"/>
      <c r="H23" s="362"/>
      <c r="I23" s="361"/>
    </row>
    <row r="24" spans="1:9" s="438" customFormat="1">
      <c r="A24" s="448" t="s">
        <v>400</v>
      </c>
      <c r="B24" s="448" t="s">
        <v>400</v>
      </c>
      <c r="C24" s="371"/>
      <c r="D24" s="370" t="s">
        <v>579</v>
      </c>
      <c r="E24" s="369"/>
      <c r="F24" s="369"/>
      <c r="G24" s="367"/>
      <c r="H24" s="367"/>
      <c r="I24" s="447">
        <f>SUBTOTAL(9,I12:I23)</f>
        <v>0</v>
      </c>
    </row>
    <row r="25" spans="1:9" s="438" customFormat="1">
      <c r="A25" s="446"/>
      <c r="B25" s="446"/>
      <c r="C25" s="366"/>
      <c r="D25" s="387"/>
      <c r="E25" s="364"/>
      <c r="F25" s="364"/>
      <c r="G25" s="363"/>
      <c r="H25" s="362"/>
      <c r="I25" s="445"/>
    </row>
    <row r="26" spans="1:9">
      <c r="A26" s="364" t="s">
        <v>558</v>
      </c>
      <c r="C26" s="366" t="s">
        <v>578</v>
      </c>
      <c r="D26" s="387" t="s">
        <v>577</v>
      </c>
      <c r="F26" s="381" t="s">
        <v>393</v>
      </c>
      <c r="G26" s="380" t="s">
        <v>394</v>
      </c>
      <c r="H26" s="379" t="s">
        <v>395</v>
      </c>
      <c r="I26" s="378" t="s">
        <v>396</v>
      </c>
    </row>
    <row r="27" spans="1:9" s="438" customFormat="1">
      <c r="A27" s="364" t="s">
        <v>558</v>
      </c>
      <c r="B27" s="364"/>
      <c r="C27" s="366"/>
      <c r="D27" s="389"/>
      <c r="E27" s="364"/>
      <c r="F27" s="364"/>
      <c r="G27" s="363"/>
      <c r="H27" s="362"/>
      <c r="I27" s="361"/>
    </row>
    <row r="28" spans="1:9" s="438" customFormat="1">
      <c r="A28" s="364" t="s">
        <v>558</v>
      </c>
      <c r="B28" s="364"/>
      <c r="C28" s="366"/>
      <c r="D28" s="387" t="s">
        <v>423</v>
      </c>
      <c r="E28" s="364"/>
      <c r="F28" s="364"/>
      <c r="G28" s="363"/>
      <c r="H28" s="362"/>
      <c r="I28" s="361"/>
    </row>
    <row r="29" spans="1:9" s="438" customFormat="1">
      <c r="A29" s="364" t="s">
        <v>558</v>
      </c>
      <c r="B29" s="364"/>
      <c r="C29" s="366" t="s">
        <v>422</v>
      </c>
      <c r="D29" s="387" t="s">
        <v>576</v>
      </c>
      <c r="E29" s="364"/>
      <c r="F29" s="364"/>
      <c r="G29" s="363"/>
      <c r="H29" s="362"/>
      <c r="I29" s="361"/>
    </row>
    <row r="30" spans="1:9" s="438" customFormat="1">
      <c r="A30" s="364" t="s">
        <v>558</v>
      </c>
      <c r="B30" s="364"/>
      <c r="C30" s="366"/>
      <c r="D30" s="387"/>
      <c r="E30" s="364"/>
      <c r="F30" s="364"/>
      <c r="G30" s="363"/>
      <c r="H30" s="362"/>
      <c r="I30" s="361"/>
    </row>
    <row r="31" spans="1:9" s="438" customFormat="1">
      <c r="A31" s="364" t="s">
        <v>558</v>
      </c>
      <c r="B31" s="364"/>
      <c r="C31" s="403" t="s">
        <v>0</v>
      </c>
      <c r="D31" s="389" t="s">
        <v>575</v>
      </c>
      <c r="E31" s="364"/>
      <c r="F31" s="364" t="s">
        <v>6</v>
      </c>
      <c r="G31" s="382">
        <v>794</v>
      </c>
      <c r="H31" s="405"/>
      <c r="I31" s="404">
        <f>G31*H31</f>
        <v>0</v>
      </c>
    </row>
    <row r="32" spans="1:9" s="438" customFormat="1">
      <c r="A32" s="364" t="s">
        <v>558</v>
      </c>
      <c r="B32" s="364"/>
      <c r="C32" s="366"/>
      <c r="D32" s="387"/>
      <c r="E32" s="364"/>
      <c r="F32" s="364"/>
      <c r="G32" s="363"/>
      <c r="H32" s="362"/>
      <c r="I32" s="404"/>
    </row>
    <row r="33" spans="1:9" s="438" customFormat="1" ht="60">
      <c r="A33" s="364" t="s">
        <v>558</v>
      </c>
      <c r="B33" s="364"/>
      <c r="C33" s="403" t="s">
        <v>2</v>
      </c>
      <c r="D33" s="389" t="s">
        <v>469</v>
      </c>
      <c r="E33" s="364"/>
      <c r="F33" s="364" t="s">
        <v>10</v>
      </c>
      <c r="G33" s="382">
        <v>1</v>
      </c>
      <c r="H33" s="405"/>
      <c r="I33" s="404">
        <f>G33*H33</f>
        <v>0</v>
      </c>
    </row>
    <row r="34" spans="1:9" s="438" customFormat="1">
      <c r="A34" s="364" t="s">
        <v>558</v>
      </c>
      <c r="B34" s="364"/>
      <c r="C34" s="408"/>
      <c r="D34" s="389"/>
      <c r="E34" s="364"/>
      <c r="F34" s="364"/>
      <c r="G34" s="363"/>
      <c r="H34" s="362"/>
      <c r="I34" s="404"/>
    </row>
    <row r="35" spans="1:9" s="438" customFormat="1" ht="147.75" customHeight="1">
      <c r="A35" s="364" t="s">
        <v>558</v>
      </c>
      <c r="B35" s="364"/>
      <c r="C35" s="403" t="s">
        <v>3</v>
      </c>
      <c r="D35" s="389" t="s">
        <v>574</v>
      </c>
      <c r="E35" s="364"/>
      <c r="F35" s="149" t="s">
        <v>6</v>
      </c>
      <c r="G35" s="148">
        <v>125</v>
      </c>
      <c r="H35" s="405"/>
      <c r="I35" s="404">
        <f>G35*H35</f>
        <v>0</v>
      </c>
    </row>
    <row r="36" spans="1:9" s="438" customFormat="1">
      <c r="A36" s="364" t="s">
        <v>558</v>
      </c>
      <c r="B36" s="364"/>
      <c r="C36" s="408"/>
      <c r="D36" s="389"/>
      <c r="E36" s="364"/>
      <c r="F36" s="364"/>
      <c r="G36" s="363"/>
      <c r="H36" s="362"/>
      <c r="I36" s="362"/>
    </row>
    <row r="37" spans="1:9" s="438" customFormat="1" ht="151.5" customHeight="1">
      <c r="A37" s="364" t="s">
        <v>558</v>
      </c>
      <c r="B37" s="364"/>
      <c r="C37" s="403" t="s">
        <v>4</v>
      </c>
      <c r="D37" s="389" t="s">
        <v>573</v>
      </c>
      <c r="E37" s="364"/>
      <c r="F37" s="149" t="s">
        <v>6</v>
      </c>
      <c r="G37" s="148">
        <v>27</v>
      </c>
      <c r="H37" s="405"/>
      <c r="I37" s="404">
        <f>G37*H37</f>
        <v>0</v>
      </c>
    </row>
    <row r="38" spans="1:9" s="438" customFormat="1" ht="18" customHeight="1">
      <c r="A38" s="364" t="s">
        <v>558</v>
      </c>
      <c r="B38" s="364"/>
      <c r="C38" s="403"/>
      <c r="D38" s="389"/>
      <c r="E38" s="364"/>
      <c r="F38" s="149"/>
      <c r="G38" s="153"/>
      <c r="H38" s="402"/>
      <c r="I38" s="362"/>
    </row>
    <row r="39" spans="1:9" s="438" customFormat="1" ht="60">
      <c r="A39" s="364" t="s">
        <v>558</v>
      </c>
      <c r="B39" s="364"/>
      <c r="C39" s="403" t="s">
        <v>8</v>
      </c>
      <c r="D39" s="152" t="s">
        <v>572</v>
      </c>
      <c r="E39" s="364"/>
      <c r="F39" s="386" t="s">
        <v>7</v>
      </c>
      <c r="G39" s="382">
        <v>16</v>
      </c>
      <c r="H39" s="405"/>
      <c r="I39" s="404">
        <f>G39*H39</f>
        <v>0</v>
      </c>
    </row>
    <row r="40" spans="1:9" s="438" customFormat="1">
      <c r="A40" s="364" t="s">
        <v>558</v>
      </c>
      <c r="B40" s="364"/>
      <c r="C40" s="408"/>
      <c r="D40" s="152"/>
      <c r="E40" s="364"/>
      <c r="F40" s="364"/>
      <c r="G40" s="363"/>
      <c r="H40" s="443"/>
      <c r="I40" s="361"/>
    </row>
    <row r="41" spans="1:9" s="438" customFormat="1" ht="45">
      <c r="A41" s="364" t="s">
        <v>558</v>
      </c>
      <c r="B41" s="364"/>
      <c r="C41" s="403" t="s">
        <v>12</v>
      </c>
      <c r="D41" s="389" t="s">
        <v>571</v>
      </c>
      <c r="E41" s="364"/>
      <c r="F41" s="386" t="s">
        <v>7</v>
      </c>
      <c r="G41" s="382">
        <v>46</v>
      </c>
      <c r="H41" s="405"/>
      <c r="I41" s="404">
        <f>G41*H41</f>
        <v>0</v>
      </c>
    </row>
    <row r="42" spans="1:9" s="438" customFormat="1" ht="18" customHeight="1">
      <c r="A42" s="364" t="s">
        <v>558</v>
      </c>
      <c r="B42" s="364"/>
      <c r="C42" s="403"/>
      <c r="D42" s="389"/>
      <c r="E42" s="364"/>
      <c r="F42" s="386"/>
      <c r="G42" s="382"/>
      <c r="H42" s="402"/>
      <c r="I42" s="362"/>
    </row>
    <row r="43" spans="1:9" s="438" customFormat="1" ht="105">
      <c r="A43" s="364" t="s">
        <v>558</v>
      </c>
      <c r="B43" s="364"/>
      <c r="C43" s="403" t="s">
        <v>13</v>
      </c>
      <c r="D43" s="389" t="s">
        <v>570</v>
      </c>
      <c r="E43" s="364"/>
      <c r="F43" s="386" t="s">
        <v>7</v>
      </c>
      <c r="G43" s="444">
        <v>16</v>
      </c>
      <c r="H43" s="405"/>
      <c r="I43" s="404">
        <f>G43*H43</f>
        <v>0</v>
      </c>
    </row>
    <row r="44" spans="1:9" s="438" customFormat="1">
      <c r="A44" s="364" t="s">
        <v>558</v>
      </c>
      <c r="B44" s="364"/>
      <c r="C44" s="403"/>
      <c r="D44" s="389"/>
      <c r="E44" s="364"/>
      <c r="F44" s="364"/>
      <c r="G44" s="363"/>
      <c r="H44" s="443"/>
      <c r="I44" s="361"/>
    </row>
    <row r="45" spans="1:9" s="438" customFormat="1">
      <c r="A45" s="364" t="s">
        <v>558</v>
      </c>
      <c r="B45" s="364"/>
      <c r="C45" s="403" t="s">
        <v>14</v>
      </c>
      <c r="D45" s="389" t="s">
        <v>569</v>
      </c>
      <c r="E45" s="364"/>
      <c r="F45" s="386" t="s">
        <v>7</v>
      </c>
      <c r="G45" s="382">
        <v>37</v>
      </c>
      <c r="H45" s="405"/>
      <c r="I45" s="404">
        <f>G45*H45</f>
        <v>0</v>
      </c>
    </row>
    <row r="46" spans="1:9" s="438" customFormat="1">
      <c r="A46" s="364" t="s">
        <v>558</v>
      </c>
      <c r="B46" s="364"/>
      <c r="C46" s="403"/>
      <c r="D46" s="389"/>
      <c r="E46" s="364"/>
      <c r="F46" s="386"/>
      <c r="G46" s="363"/>
      <c r="H46" s="402"/>
      <c r="I46" s="362"/>
    </row>
    <row r="47" spans="1:9" s="438" customFormat="1">
      <c r="A47" s="364" t="s">
        <v>558</v>
      </c>
      <c r="B47" s="364"/>
      <c r="C47" s="403" t="s">
        <v>33</v>
      </c>
      <c r="D47" s="389" t="s">
        <v>568</v>
      </c>
      <c r="E47" s="364"/>
      <c r="F47" s="364"/>
      <c r="G47" s="363"/>
      <c r="H47" s="402"/>
      <c r="I47" s="362"/>
    </row>
    <row r="48" spans="1:9" s="438" customFormat="1">
      <c r="A48" s="364" t="s">
        <v>558</v>
      </c>
      <c r="B48" s="364"/>
      <c r="C48" s="407"/>
      <c r="D48" s="407" t="s">
        <v>567</v>
      </c>
      <c r="E48" s="364"/>
      <c r="F48" s="364" t="s">
        <v>6</v>
      </c>
      <c r="G48" s="382">
        <v>650</v>
      </c>
      <c r="H48" s="405"/>
      <c r="I48" s="404">
        <f>G48*H48</f>
        <v>0</v>
      </c>
    </row>
    <row r="49" spans="1:9" s="438" customFormat="1">
      <c r="A49" s="364" t="s">
        <v>558</v>
      </c>
      <c r="B49" s="364"/>
      <c r="C49" s="407"/>
      <c r="D49" s="407" t="s">
        <v>566</v>
      </c>
      <c r="E49" s="364"/>
      <c r="F49" s="364" t="s">
        <v>6</v>
      </c>
      <c r="G49" s="382">
        <v>80</v>
      </c>
      <c r="H49" s="405"/>
      <c r="I49" s="404">
        <f>G49*H49</f>
        <v>0</v>
      </c>
    </row>
    <row r="50" spans="1:9" s="438" customFormat="1">
      <c r="A50" s="364" t="s">
        <v>558</v>
      </c>
      <c r="B50" s="364"/>
      <c r="C50" s="407"/>
      <c r="D50" s="407"/>
      <c r="E50" s="364"/>
      <c r="F50" s="364"/>
      <c r="G50" s="382"/>
      <c r="H50" s="402"/>
      <c r="I50" s="362"/>
    </row>
    <row r="51" spans="1:9" s="438" customFormat="1">
      <c r="A51" s="364" t="s">
        <v>558</v>
      </c>
      <c r="B51" s="364"/>
      <c r="C51" s="403" t="s">
        <v>46</v>
      </c>
      <c r="D51" s="406" t="s">
        <v>565</v>
      </c>
      <c r="E51" s="364"/>
      <c r="F51" s="364" t="s">
        <v>6</v>
      </c>
      <c r="G51" s="382">
        <v>160</v>
      </c>
      <c r="H51" s="405"/>
      <c r="I51" s="404">
        <f>G51*H51</f>
        <v>0</v>
      </c>
    </row>
    <row r="52" spans="1:9" s="438" customFormat="1">
      <c r="A52" s="364" t="s">
        <v>558</v>
      </c>
      <c r="B52" s="364"/>
      <c r="C52" s="407"/>
      <c r="D52" s="406"/>
      <c r="E52" s="364"/>
      <c r="F52" s="364"/>
      <c r="G52" s="363"/>
      <c r="H52" s="402"/>
      <c r="I52" s="362"/>
    </row>
    <row r="53" spans="1:9" s="438" customFormat="1">
      <c r="A53" s="364" t="s">
        <v>558</v>
      </c>
      <c r="B53" s="364"/>
      <c r="C53" s="403" t="s">
        <v>118</v>
      </c>
      <c r="D53" s="406" t="s">
        <v>564</v>
      </c>
      <c r="E53" s="364"/>
      <c r="F53" s="364" t="s">
        <v>6</v>
      </c>
      <c r="G53" s="382">
        <v>480</v>
      </c>
      <c r="H53" s="405"/>
      <c r="I53" s="404">
        <f>G53*H53</f>
        <v>0</v>
      </c>
    </row>
    <row r="54" spans="1:9" s="438" customFormat="1">
      <c r="A54" s="364" t="s">
        <v>558</v>
      </c>
      <c r="B54" s="364"/>
      <c r="C54" s="403"/>
      <c r="D54" s="406"/>
      <c r="E54" s="364"/>
      <c r="F54" s="364"/>
      <c r="G54" s="382"/>
      <c r="H54" s="402"/>
      <c r="I54" s="362"/>
    </row>
    <row r="55" spans="1:9" s="438" customFormat="1" ht="30">
      <c r="A55" s="364" t="s">
        <v>558</v>
      </c>
      <c r="B55" s="364"/>
      <c r="C55" s="403" t="s">
        <v>131</v>
      </c>
      <c r="D55" s="406" t="s">
        <v>563</v>
      </c>
      <c r="E55" s="406"/>
      <c r="F55" s="406" t="s">
        <v>6</v>
      </c>
      <c r="G55" s="382">
        <v>150</v>
      </c>
      <c r="H55" s="405"/>
      <c r="I55" s="404">
        <f>G55*H55</f>
        <v>0</v>
      </c>
    </row>
    <row r="56" spans="1:9" s="438" customFormat="1">
      <c r="A56" s="364" t="s">
        <v>558</v>
      </c>
      <c r="B56" s="364"/>
      <c r="C56" s="407"/>
      <c r="D56" s="406"/>
      <c r="E56" s="406"/>
      <c r="F56" s="406"/>
      <c r="G56" s="382"/>
      <c r="H56" s="402"/>
      <c r="I56" s="362"/>
    </row>
    <row r="57" spans="1:9" s="438" customFormat="1" ht="45">
      <c r="A57" s="364" t="s">
        <v>558</v>
      </c>
      <c r="B57" s="364"/>
      <c r="C57" s="407" t="s">
        <v>133</v>
      </c>
      <c r="D57" s="389" t="s">
        <v>562</v>
      </c>
      <c r="E57" s="406"/>
      <c r="F57" s="406" t="s">
        <v>10</v>
      </c>
      <c r="G57" s="382">
        <v>30</v>
      </c>
      <c r="H57" s="405"/>
      <c r="I57" s="404">
        <f>G57*H57</f>
        <v>0</v>
      </c>
    </row>
    <row r="58" spans="1:9" s="438" customFormat="1">
      <c r="A58" s="364" t="s">
        <v>558</v>
      </c>
      <c r="B58" s="364"/>
      <c r="C58" s="407"/>
      <c r="D58" s="406"/>
      <c r="E58" s="406"/>
      <c r="F58" s="406"/>
      <c r="G58" s="382"/>
      <c r="H58" s="402"/>
      <c r="I58" s="362"/>
    </row>
    <row r="59" spans="1:9" s="438" customFormat="1" ht="75">
      <c r="A59" s="364" t="s">
        <v>558</v>
      </c>
      <c r="B59" s="364"/>
      <c r="C59" s="407" t="s">
        <v>386</v>
      </c>
      <c r="D59" s="389" t="s">
        <v>561</v>
      </c>
      <c r="E59" s="406"/>
      <c r="F59" s="386" t="s">
        <v>10</v>
      </c>
      <c r="G59" s="382">
        <v>1</v>
      </c>
      <c r="H59" s="405"/>
      <c r="I59" s="404">
        <f>G59*H59</f>
        <v>0</v>
      </c>
    </row>
    <row r="60" spans="1:9" s="438" customFormat="1">
      <c r="A60" s="364" t="s">
        <v>558</v>
      </c>
      <c r="B60" s="364"/>
      <c r="C60" s="407"/>
      <c r="D60" s="406"/>
      <c r="E60" s="406"/>
      <c r="F60" s="406"/>
      <c r="G60" s="382"/>
      <c r="H60" s="402"/>
      <c r="I60" s="362"/>
    </row>
    <row r="61" spans="1:9" s="438" customFormat="1" ht="30">
      <c r="A61" s="364" t="s">
        <v>558</v>
      </c>
      <c r="B61" s="364"/>
      <c r="C61" s="407" t="s">
        <v>535</v>
      </c>
      <c r="D61" s="406" t="s">
        <v>560</v>
      </c>
      <c r="E61" s="406"/>
      <c r="F61" s="406" t="s">
        <v>10</v>
      </c>
      <c r="G61" s="382">
        <v>30</v>
      </c>
      <c r="H61" s="405"/>
      <c r="I61" s="404">
        <f>G61*H61</f>
        <v>0</v>
      </c>
    </row>
    <row r="62" spans="1:9" s="438" customFormat="1">
      <c r="A62" s="364" t="s">
        <v>558</v>
      </c>
      <c r="B62" s="364"/>
      <c r="C62" s="407"/>
      <c r="D62" s="406"/>
      <c r="E62" s="406"/>
      <c r="F62" s="406"/>
      <c r="G62" s="382"/>
      <c r="H62" s="402"/>
      <c r="I62" s="362"/>
    </row>
    <row r="63" spans="1:9" s="438" customFormat="1">
      <c r="A63" s="364" t="s">
        <v>558</v>
      </c>
      <c r="B63" s="364"/>
      <c r="C63" s="407"/>
      <c r="D63" s="406"/>
      <c r="E63" s="406"/>
      <c r="F63" s="406"/>
      <c r="G63" s="382"/>
      <c r="H63" s="402"/>
      <c r="I63" s="362"/>
    </row>
    <row r="64" spans="1:9" s="438" customFormat="1">
      <c r="A64" s="364" t="s">
        <v>558</v>
      </c>
      <c r="B64" s="364"/>
      <c r="C64" s="403" t="s">
        <v>533</v>
      </c>
      <c r="D64" s="389" t="s">
        <v>467</v>
      </c>
      <c r="E64" s="364"/>
      <c r="F64" s="386" t="s">
        <v>10</v>
      </c>
      <c r="G64" s="382">
        <v>1</v>
      </c>
      <c r="H64" s="405"/>
      <c r="I64" s="404">
        <f>G64*H64</f>
        <v>0</v>
      </c>
    </row>
    <row r="65" spans="1:257" s="438" customFormat="1">
      <c r="A65" s="364" t="s">
        <v>558</v>
      </c>
      <c r="B65" s="364"/>
      <c r="C65" s="403"/>
      <c r="D65" s="389"/>
      <c r="E65" s="364"/>
      <c r="F65" s="386"/>
      <c r="G65" s="382"/>
      <c r="H65" s="405"/>
      <c r="I65" s="404"/>
    </row>
    <row r="66" spans="1:257" s="438" customFormat="1" ht="30">
      <c r="A66" s="364" t="s">
        <v>558</v>
      </c>
      <c r="B66" s="364"/>
      <c r="C66" s="403" t="s">
        <v>531</v>
      </c>
      <c r="D66" s="389" t="s">
        <v>559</v>
      </c>
      <c r="E66" s="364"/>
      <c r="F66" s="386" t="s">
        <v>10</v>
      </c>
      <c r="G66" s="382">
        <v>6</v>
      </c>
      <c r="H66" s="405"/>
      <c r="I66" s="404">
        <f>G66*H66</f>
        <v>0</v>
      </c>
    </row>
    <row r="67" spans="1:257" s="438" customFormat="1">
      <c r="A67" s="364" t="s">
        <v>558</v>
      </c>
      <c r="B67" s="388"/>
      <c r="C67" s="403"/>
      <c r="D67" s="389"/>
      <c r="E67" s="364"/>
      <c r="F67" s="386"/>
      <c r="G67" s="363"/>
      <c r="H67" s="402"/>
      <c r="I67" s="388"/>
    </row>
    <row r="68" spans="1:257" s="438" customFormat="1">
      <c r="A68" s="364" t="s">
        <v>558</v>
      </c>
      <c r="B68" s="364" t="s">
        <v>400</v>
      </c>
      <c r="C68" s="371" t="s">
        <v>422</v>
      </c>
      <c r="D68" s="479" t="s">
        <v>557</v>
      </c>
      <c r="E68" s="479"/>
      <c r="F68" s="479"/>
      <c r="G68" s="479"/>
      <c r="H68" s="367"/>
      <c r="I68" s="367">
        <f>SUM(I28:I67)</f>
        <v>0</v>
      </c>
    </row>
    <row r="69" spans="1:257" s="438" customFormat="1">
      <c r="A69" s="364"/>
      <c r="B69" s="364"/>
      <c r="C69" s="403"/>
      <c r="D69" s="389"/>
      <c r="E69" s="364"/>
      <c r="F69" s="364"/>
      <c r="G69" s="363"/>
      <c r="H69" s="388"/>
      <c r="I69" s="388"/>
    </row>
    <row r="70" spans="1:257" s="438" customFormat="1">
      <c r="B70" s="364"/>
      <c r="C70" s="389"/>
      <c r="D70" s="389"/>
      <c r="E70" s="403"/>
      <c r="F70" s="364"/>
      <c r="G70" s="363"/>
      <c r="H70" s="362"/>
      <c r="I70" s="361"/>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c r="AS70" s="442"/>
      <c r="AT70" s="442"/>
      <c r="AU70" s="442"/>
      <c r="AV70" s="442"/>
      <c r="AW70" s="442"/>
      <c r="AX70" s="442"/>
      <c r="AY70" s="442"/>
      <c r="AZ70" s="442"/>
      <c r="BA70" s="442"/>
      <c r="BB70" s="442"/>
      <c r="BC70" s="442"/>
      <c r="BD70" s="442"/>
      <c r="BE70" s="442"/>
      <c r="BF70" s="442"/>
      <c r="BG70" s="442"/>
      <c r="BH70" s="442"/>
      <c r="BI70" s="442"/>
      <c r="BJ70" s="442"/>
      <c r="BK70" s="442"/>
      <c r="BL70" s="442"/>
      <c r="BM70" s="442"/>
      <c r="BN70" s="442"/>
      <c r="BO70" s="442"/>
      <c r="BP70" s="442"/>
      <c r="BQ70" s="442"/>
      <c r="BR70" s="442"/>
      <c r="BS70" s="442"/>
      <c r="BT70" s="442"/>
      <c r="BU70" s="442"/>
      <c r="BV70" s="442"/>
      <c r="BW70" s="442"/>
      <c r="BX70" s="442"/>
      <c r="BY70" s="442"/>
      <c r="BZ70" s="442"/>
      <c r="CA70" s="442"/>
      <c r="CB70" s="442"/>
      <c r="CC70" s="442"/>
      <c r="CD70" s="442"/>
      <c r="CE70" s="442"/>
      <c r="CF70" s="442"/>
      <c r="CG70" s="442"/>
      <c r="CH70" s="442"/>
      <c r="CI70" s="442"/>
      <c r="CJ70" s="442"/>
      <c r="CK70" s="442"/>
      <c r="CL70" s="442"/>
      <c r="CM70" s="442"/>
      <c r="CN70" s="442"/>
      <c r="CO70" s="442"/>
      <c r="CP70" s="442"/>
      <c r="CQ70" s="442"/>
      <c r="CR70" s="442"/>
      <c r="CS70" s="442"/>
      <c r="CT70" s="442"/>
      <c r="CU70" s="442"/>
      <c r="CV70" s="442"/>
      <c r="CW70" s="442"/>
      <c r="CX70" s="442"/>
      <c r="CY70" s="442"/>
      <c r="CZ70" s="442"/>
      <c r="DA70" s="442"/>
      <c r="DB70" s="442"/>
      <c r="DC70" s="442"/>
      <c r="DD70" s="442"/>
      <c r="DE70" s="442"/>
      <c r="DF70" s="442"/>
      <c r="DG70" s="442"/>
      <c r="DH70" s="442"/>
      <c r="DI70" s="442"/>
      <c r="DJ70" s="442"/>
      <c r="DK70" s="442"/>
      <c r="DL70" s="442"/>
      <c r="DM70" s="442"/>
      <c r="DN70" s="442"/>
      <c r="DO70" s="442"/>
      <c r="DP70" s="442"/>
      <c r="DQ70" s="442"/>
      <c r="DR70" s="442"/>
      <c r="DS70" s="442"/>
      <c r="DT70" s="442"/>
      <c r="DU70" s="442"/>
      <c r="DV70" s="442"/>
      <c r="DW70" s="442"/>
      <c r="DX70" s="442"/>
      <c r="DY70" s="442"/>
      <c r="DZ70" s="442"/>
      <c r="EA70" s="442"/>
      <c r="EB70" s="442"/>
      <c r="EC70" s="442"/>
      <c r="ED70" s="442"/>
      <c r="EE70" s="442"/>
      <c r="EF70" s="442"/>
      <c r="EG70" s="442"/>
      <c r="EH70" s="442"/>
      <c r="EI70" s="442"/>
      <c r="EJ70" s="442"/>
      <c r="EK70" s="442"/>
      <c r="EL70" s="442"/>
      <c r="EM70" s="442"/>
      <c r="EN70" s="442"/>
      <c r="EO70" s="442"/>
      <c r="EP70" s="442"/>
      <c r="EQ70" s="442"/>
      <c r="ER70" s="442"/>
      <c r="ES70" s="442"/>
      <c r="ET70" s="442"/>
      <c r="EU70" s="442"/>
      <c r="EV70" s="442"/>
      <c r="EW70" s="442"/>
      <c r="EX70" s="442"/>
      <c r="EY70" s="442"/>
      <c r="EZ70" s="442"/>
      <c r="FA70" s="442"/>
      <c r="FB70" s="442"/>
      <c r="FC70" s="442"/>
      <c r="FD70" s="442"/>
      <c r="FE70" s="442"/>
      <c r="FF70" s="442"/>
      <c r="FG70" s="442"/>
      <c r="FH70" s="442"/>
      <c r="FI70" s="442"/>
      <c r="FJ70" s="442"/>
      <c r="FK70" s="442"/>
      <c r="FL70" s="442"/>
      <c r="FM70" s="442"/>
      <c r="FN70" s="442"/>
      <c r="FO70" s="442"/>
      <c r="FP70" s="442"/>
      <c r="FQ70" s="442"/>
      <c r="FR70" s="442"/>
      <c r="FS70" s="442"/>
      <c r="FT70" s="442"/>
      <c r="FU70" s="442"/>
      <c r="FV70" s="442"/>
      <c r="FW70" s="442"/>
      <c r="FX70" s="442"/>
      <c r="FY70" s="442"/>
      <c r="FZ70" s="442"/>
      <c r="GA70" s="442"/>
      <c r="GB70" s="442"/>
      <c r="GC70" s="442"/>
      <c r="GD70" s="442"/>
      <c r="GE70" s="442"/>
      <c r="GF70" s="442"/>
      <c r="GG70" s="442"/>
      <c r="GH70" s="442"/>
      <c r="GI70" s="442"/>
      <c r="GJ70" s="442"/>
      <c r="GK70" s="442"/>
      <c r="GL70" s="442"/>
      <c r="GM70" s="442"/>
      <c r="GN70" s="442"/>
      <c r="GO70" s="442"/>
      <c r="GP70" s="442"/>
      <c r="GQ70" s="442"/>
      <c r="GR70" s="442"/>
      <c r="GS70" s="442"/>
      <c r="GT70" s="442"/>
      <c r="GU70" s="442"/>
      <c r="GV70" s="442"/>
      <c r="GW70" s="442"/>
      <c r="GX70" s="442"/>
      <c r="GY70" s="442"/>
      <c r="GZ70" s="442"/>
      <c r="HA70" s="442"/>
      <c r="HB70" s="442"/>
      <c r="HC70" s="442"/>
      <c r="HD70" s="442"/>
      <c r="HE70" s="442"/>
      <c r="HF70" s="442"/>
      <c r="HG70" s="442"/>
      <c r="HH70" s="442"/>
      <c r="HI70" s="442"/>
      <c r="HJ70" s="442"/>
      <c r="HK70" s="442"/>
      <c r="HL70" s="442"/>
      <c r="HM70" s="442"/>
      <c r="HN70" s="442"/>
      <c r="HO70" s="442"/>
      <c r="HP70" s="442"/>
      <c r="HQ70" s="442"/>
      <c r="HR70" s="442"/>
      <c r="HS70" s="442"/>
      <c r="HT70" s="442"/>
      <c r="HU70" s="442"/>
      <c r="HV70" s="442"/>
      <c r="HW70" s="442"/>
      <c r="HX70" s="442"/>
      <c r="HY70" s="442"/>
      <c r="HZ70" s="442"/>
      <c r="IA70" s="442"/>
      <c r="IB70" s="442"/>
      <c r="IC70" s="442"/>
      <c r="ID70" s="442"/>
      <c r="IE70" s="442"/>
      <c r="IF70" s="442"/>
      <c r="IG70" s="442"/>
      <c r="IH70" s="442"/>
      <c r="II70" s="442"/>
      <c r="IJ70" s="442"/>
      <c r="IK70" s="442"/>
      <c r="IL70" s="442"/>
      <c r="IM70" s="442"/>
      <c r="IN70" s="442"/>
      <c r="IO70" s="442"/>
      <c r="IP70" s="442"/>
      <c r="IQ70" s="442"/>
      <c r="IR70" s="442"/>
      <c r="IS70" s="442"/>
      <c r="IT70" s="442"/>
      <c r="IU70" s="442"/>
      <c r="IV70" s="442"/>
      <c r="IW70" s="442"/>
    </row>
    <row r="71" spans="1:257">
      <c r="A71" s="364" t="s">
        <v>475</v>
      </c>
      <c r="C71" s="366" t="s">
        <v>474</v>
      </c>
      <c r="D71" s="387" t="s">
        <v>556</v>
      </c>
      <c r="F71" s="381" t="s">
        <v>393</v>
      </c>
      <c r="G71" s="380" t="s">
        <v>394</v>
      </c>
      <c r="H71" s="379" t="s">
        <v>395</v>
      </c>
      <c r="I71" s="378" t="s">
        <v>396</v>
      </c>
    </row>
    <row r="72" spans="1:257" s="438" customFormat="1">
      <c r="A72" s="364" t="s">
        <v>475</v>
      </c>
      <c r="B72" s="364"/>
      <c r="C72" s="441"/>
      <c r="D72" s="440"/>
      <c r="E72" s="411"/>
      <c r="F72" s="364"/>
      <c r="G72" s="439"/>
      <c r="H72" s="388"/>
      <c r="I72" s="388"/>
    </row>
    <row r="73" spans="1:257" s="438" customFormat="1" ht="60">
      <c r="A73" s="364" t="s">
        <v>475</v>
      </c>
      <c r="B73" s="364"/>
      <c r="C73" s="408"/>
      <c r="D73" s="389" t="s">
        <v>555</v>
      </c>
      <c r="E73" s="411"/>
      <c r="F73" s="364"/>
      <c r="G73" s="439"/>
      <c r="H73" s="362"/>
      <c r="I73" s="361"/>
    </row>
    <row r="74" spans="1:257" s="438" customFormat="1" ht="30">
      <c r="A74" s="364" t="s">
        <v>475</v>
      </c>
      <c r="B74" s="364"/>
      <c r="C74" s="408"/>
      <c r="D74" s="387" t="s">
        <v>554</v>
      </c>
      <c r="E74" s="411"/>
      <c r="F74" s="364"/>
      <c r="G74" s="439"/>
      <c r="H74" s="362"/>
      <c r="I74" s="361"/>
    </row>
    <row r="75" spans="1:257" s="438" customFormat="1">
      <c r="A75" s="364" t="s">
        <v>475</v>
      </c>
      <c r="B75" s="364"/>
      <c r="C75" s="408"/>
      <c r="D75" s="387"/>
      <c r="E75" s="411"/>
      <c r="F75" s="364"/>
      <c r="G75" s="439"/>
      <c r="H75" s="362"/>
      <c r="I75" s="361"/>
    </row>
    <row r="76" spans="1:257" s="438" customFormat="1" ht="60">
      <c r="A76" s="364" t="s">
        <v>475</v>
      </c>
      <c r="B76" s="364"/>
      <c r="C76" s="408"/>
      <c r="D76" s="387" t="s">
        <v>553</v>
      </c>
      <c r="E76" s="411"/>
      <c r="F76" s="364"/>
      <c r="G76" s="439"/>
      <c r="H76" s="362"/>
      <c r="I76" s="361"/>
    </row>
    <row r="77" spans="1:257" s="438" customFormat="1">
      <c r="A77" s="364" t="s">
        <v>475</v>
      </c>
      <c r="B77" s="364"/>
      <c r="C77" s="375"/>
      <c r="D77" s="375"/>
      <c r="E77" s="375"/>
      <c r="F77" s="375"/>
      <c r="G77" s="375"/>
      <c r="H77" s="362"/>
      <c r="I77" s="361"/>
    </row>
    <row r="78" spans="1:257" s="438" customFormat="1">
      <c r="A78" s="364" t="s">
        <v>475</v>
      </c>
      <c r="B78" s="364"/>
      <c r="C78" s="441"/>
      <c r="D78" s="440" t="s">
        <v>552</v>
      </c>
      <c r="E78" s="411"/>
      <c r="F78" s="364"/>
      <c r="G78" s="439"/>
      <c r="H78" s="375"/>
      <c r="I78" s="361"/>
    </row>
    <row r="79" spans="1:257" s="438" customFormat="1" ht="30">
      <c r="A79" s="364" t="s">
        <v>475</v>
      </c>
      <c r="B79" s="364"/>
      <c r="C79" s="366"/>
      <c r="D79" s="407" t="s">
        <v>551</v>
      </c>
      <c r="E79" s="408"/>
      <c r="F79" s="386"/>
      <c r="G79" s="363"/>
      <c r="H79" s="362"/>
      <c r="I79" s="361"/>
    </row>
    <row r="80" spans="1:257" s="438" customFormat="1">
      <c r="A80" s="364" t="s">
        <v>475</v>
      </c>
      <c r="B80" s="364"/>
      <c r="C80" s="408"/>
      <c r="D80" s="389"/>
      <c r="E80" s="411"/>
      <c r="F80" s="364"/>
      <c r="G80" s="363"/>
      <c r="H80" s="362"/>
      <c r="I80" s="361"/>
    </row>
    <row r="81" spans="1:9" s="438" customFormat="1" ht="30">
      <c r="A81" s="364" t="s">
        <v>475</v>
      </c>
      <c r="B81" s="364"/>
      <c r="C81" s="403" t="s">
        <v>0</v>
      </c>
      <c r="D81" s="389" t="s">
        <v>550</v>
      </c>
      <c r="E81" s="411"/>
      <c r="F81" s="364"/>
      <c r="G81" s="363"/>
      <c r="H81" s="362"/>
      <c r="I81" s="361"/>
    </row>
    <row r="82" spans="1:9" s="438" customFormat="1">
      <c r="A82" s="364" t="s">
        <v>475</v>
      </c>
      <c r="B82" s="364"/>
      <c r="C82" s="408"/>
      <c r="D82" s="407" t="s">
        <v>549</v>
      </c>
      <c r="E82" s="364"/>
      <c r="F82" s="364" t="s">
        <v>6</v>
      </c>
      <c r="G82" s="382">
        <v>2730</v>
      </c>
      <c r="H82" s="405"/>
      <c r="I82" s="404">
        <f>G82*H82</f>
        <v>0</v>
      </c>
    </row>
    <row r="83" spans="1:9">
      <c r="A83" s="364" t="s">
        <v>475</v>
      </c>
      <c r="C83" s="408"/>
      <c r="D83" s="407"/>
      <c r="F83" s="386"/>
      <c r="H83" s="402"/>
      <c r="I83" s="362"/>
    </row>
    <row r="84" spans="1:9" ht="33" customHeight="1">
      <c r="A84" s="364" t="s">
        <v>475</v>
      </c>
      <c r="C84" s="403" t="s">
        <v>2</v>
      </c>
      <c r="D84" s="389" t="s">
        <v>548</v>
      </c>
      <c r="F84" s="364" t="s">
        <v>6</v>
      </c>
      <c r="G84" s="382">
        <v>155</v>
      </c>
      <c r="H84" s="405"/>
      <c r="I84" s="404">
        <f>G84*H84</f>
        <v>0</v>
      </c>
    </row>
    <row r="85" spans="1:9">
      <c r="A85" s="364" t="s">
        <v>475</v>
      </c>
      <c r="C85" s="408"/>
      <c r="D85" s="407"/>
      <c r="H85" s="402"/>
    </row>
    <row r="86" spans="1:9">
      <c r="A86" s="364" t="s">
        <v>475</v>
      </c>
      <c r="C86" s="403" t="s">
        <v>3</v>
      </c>
      <c r="D86" s="407" t="s">
        <v>547</v>
      </c>
      <c r="F86" s="386" t="s">
        <v>6</v>
      </c>
      <c r="G86" s="382">
        <v>15</v>
      </c>
      <c r="H86" s="405"/>
      <c r="I86" s="404">
        <f>G86*H86</f>
        <v>0</v>
      </c>
    </row>
    <row r="87" spans="1:9">
      <c r="A87" s="364" t="s">
        <v>475</v>
      </c>
      <c r="C87" s="403"/>
      <c r="D87" s="407"/>
      <c r="F87" s="386"/>
      <c r="G87" s="382"/>
      <c r="H87" s="402"/>
      <c r="I87" s="362"/>
    </row>
    <row r="88" spans="1:9" ht="75">
      <c r="A88" s="364" t="s">
        <v>475</v>
      </c>
      <c r="C88" s="403" t="s">
        <v>4</v>
      </c>
      <c r="D88" s="389" t="s">
        <v>546</v>
      </c>
      <c r="F88" s="364" t="s">
        <v>7</v>
      </c>
      <c r="G88" s="382">
        <v>25</v>
      </c>
      <c r="H88" s="405"/>
      <c r="I88" s="404">
        <f>G88*H88</f>
        <v>0</v>
      </c>
    </row>
    <row r="89" spans="1:9">
      <c r="A89" s="364" t="s">
        <v>475</v>
      </c>
      <c r="C89" s="403"/>
      <c r="D89" s="389"/>
      <c r="G89" s="389"/>
      <c r="H89" s="402"/>
      <c r="I89" s="362"/>
    </row>
    <row r="90" spans="1:9" ht="75">
      <c r="A90" s="364" t="s">
        <v>475</v>
      </c>
      <c r="C90" s="403" t="s">
        <v>8</v>
      </c>
      <c r="D90" s="389" t="s">
        <v>545</v>
      </c>
      <c r="F90" s="364" t="s">
        <v>7</v>
      </c>
      <c r="G90" s="382">
        <v>6</v>
      </c>
      <c r="H90" s="405"/>
      <c r="I90" s="404">
        <f>G90*H90</f>
        <v>0</v>
      </c>
    </row>
    <row r="91" spans="1:9">
      <c r="A91" s="364" t="s">
        <v>475</v>
      </c>
      <c r="D91" s="407"/>
      <c r="F91" s="386"/>
      <c r="G91" s="382"/>
      <c r="H91" s="402"/>
      <c r="I91" s="362"/>
    </row>
    <row r="92" spans="1:9" ht="389.25" customHeight="1">
      <c r="A92" s="364" t="s">
        <v>475</v>
      </c>
      <c r="C92" s="403" t="s">
        <v>12</v>
      </c>
      <c r="D92" s="435" t="s">
        <v>544</v>
      </c>
      <c r="E92" s="375"/>
      <c r="F92" s="364" t="s">
        <v>7</v>
      </c>
      <c r="G92" s="382">
        <v>16</v>
      </c>
      <c r="H92" s="405"/>
      <c r="I92" s="404">
        <f>G92*H92</f>
        <v>0</v>
      </c>
    </row>
    <row r="93" spans="1:9">
      <c r="A93" s="364" t="s">
        <v>475</v>
      </c>
      <c r="C93" s="413"/>
      <c r="D93" s="437"/>
      <c r="E93" s="375"/>
      <c r="G93" s="382"/>
      <c r="H93" s="436"/>
      <c r="I93" s="362"/>
    </row>
    <row r="94" spans="1:9" ht="82.5" customHeight="1">
      <c r="A94" s="364" t="s">
        <v>475</v>
      </c>
      <c r="C94" s="403" t="s">
        <v>13</v>
      </c>
      <c r="D94" s="435" t="s">
        <v>543</v>
      </c>
      <c r="E94" s="375"/>
      <c r="F94" s="364" t="s">
        <v>7</v>
      </c>
      <c r="G94" s="382">
        <v>16</v>
      </c>
      <c r="H94" s="405"/>
      <c r="I94" s="404">
        <f>G94*H94</f>
        <v>0</v>
      </c>
    </row>
    <row r="95" spans="1:9">
      <c r="A95" s="364" t="s">
        <v>475</v>
      </c>
      <c r="C95" s="413"/>
      <c r="D95" s="437"/>
      <c r="E95" s="375"/>
      <c r="G95" s="382"/>
      <c r="H95" s="436"/>
      <c r="I95" s="362"/>
    </row>
    <row r="96" spans="1:9" ht="330">
      <c r="A96" s="364" t="s">
        <v>475</v>
      </c>
      <c r="C96" s="403" t="s">
        <v>14</v>
      </c>
      <c r="D96" s="435" t="s">
        <v>542</v>
      </c>
      <c r="E96" s="375"/>
      <c r="F96" s="364" t="s">
        <v>7</v>
      </c>
      <c r="G96" s="382">
        <v>32</v>
      </c>
      <c r="H96" s="405"/>
      <c r="I96" s="404">
        <f>G96*H96</f>
        <v>0</v>
      </c>
    </row>
    <row r="97" spans="1:9">
      <c r="A97" s="364" t="s">
        <v>475</v>
      </c>
      <c r="C97" s="414"/>
      <c r="D97" s="407"/>
      <c r="E97" s="375"/>
      <c r="G97" s="382"/>
      <c r="H97" s="436"/>
      <c r="I97" s="362"/>
    </row>
    <row r="98" spans="1:9">
      <c r="A98" s="364" t="s">
        <v>475</v>
      </c>
      <c r="C98" s="403">
        <v>9</v>
      </c>
      <c r="D98" s="430" t="s">
        <v>541</v>
      </c>
      <c r="E98" s="375"/>
      <c r="F98" s="364" t="s">
        <v>7</v>
      </c>
      <c r="G98" s="382">
        <v>30</v>
      </c>
      <c r="H98" s="405"/>
      <c r="I98" s="404">
        <f>G98*H98</f>
        <v>0</v>
      </c>
    </row>
    <row r="99" spans="1:9">
      <c r="A99" s="364" t="s">
        <v>475</v>
      </c>
      <c r="C99" s="413"/>
      <c r="D99" s="437"/>
      <c r="E99" s="375"/>
      <c r="G99" s="382"/>
      <c r="H99" s="436"/>
      <c r="I99" s="362"/>
    </row>
    <row r="100" spans="1:9" ht="360">
      <c r="A100" s="364" t="s">
        <v>475</v>
      </c>
      <c r="C100" s="418" t="s">
        <v>46</v>
      </c>
      <c r="D100" s="435" t="s">
        <v>540</v>
      </c>
      <c r="E100" s="375"/>
      <c r="F100" s="364" t="s">
        <v>7</v>
      </c>
      <c r="G100" s="382">
        <v>1</v>
      </c>
      <c r="H100" s="405"/>
      <c r="I100" s="404">
        <f>G100*H100</f>
        <v>0</v>
      </c>
    </row>
    <row r="101" spans="1:9">
      <c r="A101" s="364" t="s">
        <v>475</v>
      </c>
      <c r="C101" s="429"/>
      <c r="D101" s="434"/>
      <c r="E101" s="427"/>
      <c r="F101" s="431"/>
      <c r="G101" s="421"/>
      <c r="H101" s="361"/>
      <c r="I101" s="362"/>
    </row>
    <row r="102" spans="1:9" ht="105">
      <c r="A102" s="364" t="s">
        <v>475</v>
      </c>
      <c r="C102" s="418" t="s">
        <v>118</v>
      </c>
      <c r="D102" s="389" t="s">
        <v>539</v>
      </c>
      <c r="E102" s="411"/>
      <c r="F102" s="364" t="s">
        <v>7</v>
      </c>
      <c r="G102" s="382">
        <v>3</v>
      </c>
      <c r="H102" s="405"/>
      <c r="I102" s="404">
        <f>G102*H102</f>
        <v>0</v>
      </c>
    </row>
    <row r="103" spans="1:9">
      <c r="A103" s="364" t="s">
        <v>475</v>
      </c>
      <c r="C103" s="422"/>
      <c r="D103" s="389"/>
      <c r="E103" s="411"/>
      <c r="G103" s="410"/>
      <c r="H103" s="426"/>
      <c r="I103" s="362"/>
    </row>
    <row r="104" spans="1:9">
      <c r="A104" s="364" t="s">
        <v>475</v>
      </c>
      <c r="C104" s="418" t="s">
        <v>131</v>
      </c>
      <c r="D104" s="433" t="s">
        <v>538</v>
      </c>
      <c r="E104" s="411"/>
      <c r="F104" s="364" t="s">
        <v>7</v>
      </c>
      <c r="G104" s="382">
        <v>3</v>
      </c>
      <c r="H104" s="405"/>
      <c r="I104" s="404">
        <f>G104*H104</f>
        <v>0</v>
      </c>
    </row>
    <row r="105" spans="1:9">
      <c r="A105" s="364" t="s">
        <v>475</v>
      </c>
      <c r="C105" s="422"/>
      <c r="D105" s="389"/>
      <c r="E105" s="411"/>
      <c r="G105" s="410"/>
      <c r="H105" s="426"/>
      <c r="I105" s="362"/>
    </row>
    <row r="106" spans="1:9">
      <c r="A106" s="364" t="s">
        <v>475</v>
      </c>
      <c r="C106" s="418" t="s">
        <v>133</v>
      </c>
      <c r="D106" s="433" t="s">
        <v>537</v>
      </c>
      <c r="E106" s="411"/>
      <c r="F106" s="364" t="s">
        <v>7</v>
      </c>
      <c r="G106" s="382">
        <v>3</v>
      </c>
      <c r="H106" s="405"/>
      <c r="I106" s="404">
        <f>G106*H106</f>
        <v>0</v>
      </c>
    </row>
    <row r="107" spans="1:9">
      <c r="A107" s="364" t="s">
        <v>475</v>
      </c>
      <c r="C107" s="422"/>
      <c r="D107" s="389"/>
      <c r="E107" s="411"/>
      <c r="G107" s="410"/>
      <c r="H107" s="426"/>
      <c r="I107" s="362"/>
    </row>
    <row r="108" spans="1:9">
      <c r="A108" s="364" t="s">
        <v>475</v>
      </c>
      <c r="C108" s="418" t="s">
        <v>386</v>
      </c>
      <c r="D108" s="389" t="s">
        <v>536</v>
      </c>
      <c r="E108" s="411"/>
      <c r="F108" s="364" t="s">
        <v>7</v>
      </c>
      <c r="G108" s="382">
        <v>1</v>
      </c>
      <c r="H108" s="405"/>
      <c r="I108" s="404">
        <f>G108*H108</f>
        <v>0</v>
      </c>
    </row>
    <row r="109" spans="1:9">
      <c r="A109" s="364" t="s">
        <v>475</v>
      </c>
      <c r="C109" s="429"/>
      <c r="D109" s="432"/>
      <c r="E109" s="427"/>
      <c r="F109" s="431"/>
      <c r="G109" s="421"/>
      <c r="H109" s="426"/>
      <c r="I109" s="362"/>
    </row>
    <row r="110" spans="1:9" ht="300">
      <c r="A110" s="364" t="s">
        <v>475</v>
      </c>
      <c r="C110" s="403" t="s">
        <v>535</v>
      </c>
      <c r="D110" s="389" t="s">
        <v>534</v>
      </c>
      <c r="E110" s="427"/>
      <c r="F110" s="364" t="s">
        <v>7</v>
      </c>
      <c r="G110" s="382">
        <v>4</v>
      </c>
      <c r="H110" s="405"/>
      <c r="I110" s="404">
        <f>G110*H110</f>
        <v>0</v>
      </c>
    </row>
    <row r="111" spans="1:9">
      <c r="A111" s="364" t="s">
        <v>475</v>
      </c>
      <c r="C111" s="429"/>
      <c r="D111" s="389"/>
      <c r="E111" s="427"/>
      <c r="G111" s="382"/>
      <c r="H111" s="426"/>
      <c r="I111" s="362"/>
    </row>
    <row r="112" spans="1:9" ht="30">
      <c r="A112" s="364" t="s">
        <v>475</v>
      </c>
      <c r="C112" s="403" t="s">
        <v>533</v>
      </c>
      <c r="D112" s="430" t="s">
        <v>532</v>
      </c>
      <c r="E112" s="427"/>
      <c r="F112" s="364" t="s">
        <v>7</v>
      </c>
      <c r="G112" s="382">
        <v>4</v>
      </c>
      <c r="H112" s="405"/>
      <c r="I112" s="404">
        <f>G112*H112</f>
        <v>0</v>
      </c>
    </row>
    <row r="113" spans="1:9">
      <c r="A113" s="364" t="s">
        <v>475</v>
      </c>
      <c r="C113" s="429"/>
      <c r="D113" s="428"/>
      <c r="E113" s="427"/>
      <c r="G113" s="382"/>
      <c r="H113" s="426"/>
      <c r="I113" s="362"/>
    </row>
    <row r="114" spans="1:9" s="423" customFormat="1" ht="30">
      <c r="A114" s="364" t="s">
        <v>475</v>
      </c>
      <c r="B114" s="364"/>
      <c r="C114" s="403" t="s">
        <v>531</v>
      </c>
      <c r="D114" s="425" t="s">
        <v>530</v>
      </c>
      <c r="E114" s="424"/>
      <c r="F114" s="403" t="s">
        <v>7</v>
      </c>
      <c r="G114" s="382">
        <v>1</v>
      </c>
      <c r="H114" s="405"/>
      <c r="I114" s="404">
        <f>G114*H114</f>
        <v>0</v>
      </c>
    </row>
    <row r="115" spans="1:9">
      <c r="A115" s="364" t="s">
        <v>475</v>
      </c>
      <c r="C115" s="422"/>
      <c r="D115" s="385"/>
      <c r="E115" s="411"/>
      <c r="G115" s="421"/>
      <c r="H115" s="420"/>
      <c r="I115" s="419"/>
    </row>
    <row r="116" spans="1:9" ht="75">
      <c r="A116" s="364" t="s">
        <v>475</v>
      </c>
      <c r="C116" s="403" t="s">
        <v>529</v>
      </c>
      <c r="D116" s="389" t="s">
        <v>528</v>
      </c>
      <c r="F116" s="386" t="s">
        <v>6</v>
      </c>
      <c r="G116" s="382">
        <v>880</v>
      </c>
      <c r="H116" s="405"/>
      <c r="I116" s="404">
        <f>G116*H116</f>
        <v>0</v>
      </c>
    </row>
    <row r="117" spans="1:9">
      <c r="A117" s="364" t="s">
        <v>475</v>
      </c>
      <c r="C117" s="403"/>
      <c r="D117" s="389"/>
      <c r="F117" s="386"/>
      <c r="H117" s="402"/>
      <c r="I117" s="362"/>
    </row>
    <row r="118" spans="1:9">
      <c r="A118" s="364" t="s">
        <v>475</v>
      </c>
      <c r="C118" s="418" t="s">
        <v>527</v>
      </c>
      <c r="D118" s="389" t="s">
        <v>526</v>
      </c>
      <c r="F118" s="386" t="s">
        <v>7</v>
      </c>
      <c r="G118" s="382">
        <v>3</v>
      </c>
      <c r="H118" s="405"/>
      <c r="I118" s="404">
        <f>G118*H118</f>
        <v>0</v>
      </c>
    </row>
    <row r="119" spans="1:9">
      <c r="A119" s="364" t="s">
        <v>475</v>
      </c>
      <c r="C119" s="418"/>
      <c r="D119" s="389"/>
      <c r="F119" s="386"/>
      <c r="G119" s="382"/>
      <c r="H119" s="402"/>
      <c r="I119" s="362"/>
    </row>
    <row r="120" spans="1:9" ht="20.25" customHeight="1">
      <c r="A120" s="364" t="s">
        <v>475</v>
      </c>
      <c r="C120" s="403"/>
      <c r="D120" s="417" t="s">
        <v>525</v>
      </c>
      <c r="F120" s="386"/>
      <c r="H120" s="402"/>
      <c r="I120" s="362"/>
    </row>
    <row r="121" spans="1:9" ht="75">
      <c r="A121" s="364" t="s">
        <v>475</v>
      </c>
      <c r="C121" s="403" t="s">
        <v>524</v>
      </c>
      <c r="D121" s="389" t="s">
        <v>523</v>
      </c>
      <c r="E121" s="392"/>
      <c r="F121" s="364" t="s">
        <v>7</v>
      </c>
      <c r="G121" s="382">
        <v>30</v>
      </c>
      <c r="H121" s="405"/>
      <c r="I121" s="404">
        <f>G121*H121</f>
        <v>0</v>
      </c>
    </row>
    <row r="122" spans="1:9">
      <c r="A122" s="364" t="s">
        <v>475</v>
      </c>
      <c r="C122" s="403"/>
      <c r="D122" s="389"/>
      <c r="F122" s="386"/>
      <c r="H122" s="402"/>
      <c r="I122" s="362"/>
    </row>
    <row r="123" spans="1:9">
      <c r="A123" s="364" t="s">
        <v>475</v>
      </c>
      <c r="C123" s="392" t="s">
        <v>522</v>
      </c>
      <c r="D123" s="392" t="s">
        <v>521</v>
      </c>
      <c r="E123" s="392"/>
      <c r="F123" s="364" t="s">
        <v>6</v>
      </c>
      <c r="G123" s="382">
        <v>170</v>
      </c>
      <c r="H123" s="405"/>
      <c r="I123" s="404">
        <f>G123*H123</f>
        <v>0</v>
      </c>
    </row>
    <row r="124" spans="1:9">
      <c r="A124" s="364" t="s">
        <v>475</v>
      </c>
      <c r="C124" s="392"/>
      <c r="D124" s="392"/>
      <c r="E124" s="392"/>
      <c r="F124" s="392"/>
      <c r="G124" s="390"/>
      <c r="H124" s="402"/>
      <c r="I124" s="362"/>
    </row>
    <row r="125" spans="1:9" ht="45">
      <c r="A125" s="364" t="s">
        <v>475</v>
      </c>
      <c r="C125" s="392" t="s">
        <v>520</v>
      </c>
      <c r="D125" s="389" t="s">
        <v>519</v>
      </c>
      <c r="E125" s="392"/>
      <c r="F125" s="364" t="s">
        <v>10</v>
      </c>
      <c r="G125" s="382">
        <v>30</v>
      </c>
      <c r="H125" s="405"/>
      <c r="I125" s="404">
        <f>G125*H125</f>
        <v>0</v>
      </c>
    </row>
    <row r="126" spans="1:9">
      <c r="A126" s="364" t="s">
        <v>475</v>
      </c>
      <c r="C126" s="403"/>
      <c r="D126" s="389"/>
      <c r="F126" s="386"/>
      <c r="H126" s="402"/>
      <c r="I126" s="362"/>
    </row>
    <row r="127" spans="1:9">
      <c r="A127" s="364" t="s">
        <v>475</v>
      </c>
      <c r="C127" s="403" t="s">
        <v>518</v>
      </c>
      <c r="D127" s="416" t="s">
        <v>517</v>
      </c>
      <c r="F127" s="415" t="s">
        <v>10</v>
      </c>
      <c r="G127" s="460">
        <v>1</v>
      </c>
      <c r="H127" s="402"/>
      <c r="I127" s="362">
        <f>G127*H127</f>
        <v>0</v>
      </c>
    </row>
    <row r="128" spans="1:9">
      <c r="A128" s="364" t="s">
        <v>475</v>
      </c>
      <c r="C128" s="412"/>
      <c r="D128" s="406"/>
      <c r="G128" s="382"/>
      <c r="H128" s="402"/>
    </row>
    <row r="129" spans="1:9">
      <c r="A129" s="364" t="s">
        <v>475</v>
      </c>
      <c r="C129" s="403" t="s">
        <v>516</v>
      </c>
      <c r="D129" s="406" t="s">
        <v>515</v>
      </c>
      <c r="F129" s="364" t="s">
        <v>10</v>
      </c>
      <c r="G129" s="382">
        <v>1</v>
      </c>
      <c r="H129" s="405"/>
      <c r="I129" s="404">
        <f>G129*H129</f>
        <v>0</v>
      </c>
    </row>
    <row r="130" spans="1:9">
      <c r="A130" s="364" t="s">
        <v>475</v>
      </c>
      <c r="C130" s="412"/>
      <c r="D130" s="406"/>
      <c r="G130" s="382"/>
      <c r="H130" s="402"/>
    </row>
    <row r="131" spans="1:9">
      <c r="A131" s="364" t="s">
        <v>475</v>
      </c>
      <c r="C131" s="403" t="s">
        <v>514</v>
      </c>
      <c r="D131" s="406" t="s">
        <v>513</v>
      </c>
      <c r="F131" s="364" t="s">
        <v>10</v>
      </c>
      <c r="G131" s="382">
        <v>1</v>
      </c>
      <c r="H131" s="405"/>
      <c r="I131" s="404">
        <f>G131*H131</f>
        <v>0</v>
      </c>
    </row>
    <row r="132" spans="1:9">
      <c r="A132" s="364" t="s">
        <v>475</v>
      </c>
      <c r="C132" s="412"/>
      <c r="D132" s="406"/>
      <c r="G132" s="382"/>
      <c r="H132" s="402"/>
    </row>
    <row r="133" spans="1:9" ht="60">
      <c r="A133" s="364" t="s">
        <v>475</v>
      </c>
      <c r="C133" s="412" t="s">
        <v>512</v>
      </c>
      <c r="D133" s="389" t="s">
        <v>511</v>
      </c>
      <c r="F133" s="364" t="s">
        <v>10</v>
      </c>
      <c r="G133" s="382">
        <v>1</v>
      </c>
      <c r="H133" s="405"/>
      <c r="I133" s="404">
        <f>G133*H133</f>
        <v>0</v>
      </c>
    </row>
    <row r="134" spans="1:9">
      <c r="A134" s="364" t="s">
        <v>475</v>
      </c>
      <c r="C134" s="412"/>
      <c r="D134" s="406" t="s">
        <v>510</v>
      </c>
      <c r="G134" s="382"/>
      <c r="H134" s="402"/>
    </row>
    <row r="135" spans="1:9">
      <c r="A135" s="364" t="s">
        <v>475</v>
      </c>
      <c r="C135" s="412"/>
      <c r="D135" s="393" t="s">
        <v>509</v>
      </c>
      <c r="G135" s="382"/>
      <c r="H135" s="402"/>
    </row>
    <row r="136" spans="1:9" ht="30">
      <c r="A136" s="364" t="s">
        <v>475</v>
      </c>
      <c r="C136" s="412"/>
      <c r="D136" s="393" t="s">
        <v>508</v>
      </c>
      <c r="G136" s="382"/>
      <c r="H136" s="402"/>
    </row>
    <row r="137" spans="1:9">
      <c r="A137" s="364" t="s">
        <v>475</v>
      </c>
      <c r="C137" s="412"/>
      <c r="D137" s="393" t="s">
        <v>507</v>
      </c>
      <c r="G137" s="382"/>
      <c r="H137" s="402"/>
    </row>
    <row r="138" spans="1:9" ht="30">
      <c r="A138" s="364" t="s">
        <v>475</v>
      </c>
      <c r="C138" s="412"/>
      <c r="D138" s="393" t="s">
        <v>506</v>
      </c>
      <c r="G138" s="382"/>
      <c r="H138" s="402"/>
    </row>
    <row r="139" spans="1:9">
      <c r="A139" s="364" t="s">
        <v>475</v>
      </c>
      <c r="C139" s="412"/>
      <c r="D139" s="406" t="s">
        <v>505</v>
      </c>
      <c r="G139" s="382"/>
      <c r="H139" s="402"/>
    </row>
    <row r="140" spans="1:9">
      <c r="A140" s="364" t="s">
        <v>475</v>
      </c>
      <c r="C140" s="412"/>
      <c r="D140" s="393" t="s">
        <v>504</v>
      </c>
      <c r="G140" s="382"/>
      <c r="H140" s="402"/>
    </row>
    <row r="141" spans="1:9">
      <c r="A141" s="364" t="s">
        <v>475</v>
      </c>
      <c r="C141" s="412"/>
      <c r="D141" s="393" t="s">
        <v>503</v>
      </c>
      <c r="G141" s="382"/>
      <c r="H141" s="402"/>
    </row>
    <row r="142" spans="1:9">
      <c r="A142" s="364" t="s">
        <v>475</v>
      </c>
      <c r="C142" s="412"/>
      <c r="D142" s="393" t="s">
        <v>502</v>
      </c>
      <c r="G142" s="382"/>
      <c r="H142" s="402"/>
    </row>
    <row r="143" spans="1:9">
      <c r="A143" s="364" t="s">
        <v>475</v>
      </c>
      <c r="C143" s="412"/>
      <c r="D143" s="393" t="s">
        <v>501</v>
      </c>
      <c r="E143" s="414"/>
      <c r="F143" s="413"/>
      <c r="G143" s="382"/>
      <c r="H143" s="402"/>
    </row>
    <row r="144" spans="1:9">
      <c r="A144" s="364" t="s">
        <v>475</v>
      </c>
      <c r="C144" s="412"/>
      <c r="D144" s="406" t="s">
        <v>500</v>
      </c>
      <c r="E144" s="414"/>
      <c r="F144" s="413"/>
      <c r="G144" s="382"/>
      <c r="H144" s="402"/>
    </row>
    <row r="145" spans="1:9">
      <c r="A145" s="364" t="s">
        <v>475</v>
      </c>
      <c r="C145" s="412"/>
      <c r="D145" s="393" t="s">
        <v>499</v>
      </c>
      <c r="E145" s="414"/>
      <c r="F145" s="413"/>
      <c r="G145" s="382"/>
      <c r="H145" s="402"/>
    </row>
    <row r="146" spans="1:9">
      <c r="A146" s="364" t="s">
        <v>475</v>
      </c>
      <c r="C146" s="412"/>
      <c r="D146" s="393" t="s">
        <v>498</v>
      </c>
      <c r="E146" s="414"/>
      <c r="F146" s="413"/>
      <c r="G146" s="382"/>
      <c r="H146" s="402"/>
    </row>
    <row r="147" spans="1:9" ht="16.5" customHeight="1">
      <c r="A147" s="364" t="s">
        <v>475</v>
      </c>
      <c r="C147" s="388"/>
      <c r="D147" s="393" t="s">
        <v>497</v>
      </c>
      <c r="E147" s="414"/>
      <c r="F147" s="413"/>
      <c r="G147" s="382"/>
      <c r="H147" s="402"/>
    </row>
    <row r="148" spans="1:9">
      <c r="A148" s="364" t="s">
        <v>475</v>
      </c>
      <c r="C148" s="388"/>
      <c r="D148" s="393" t="s">
        <v>484</v>
      </c>
      <c r="E148" s="414"/>
      <c r="F148" s="413"/>
      <c r="G148" s="382"/>
      <c r="H148" s="402"/>
    </row>
    <row r="149" spans="1:9">
      <c r="A149" s="364" t="s">
        <v>475</v>
      </c>
      <c r="C149" s="412"/>
      <c r="D149" s="393"/>
      <c r="G149" s="382"/>
      <c r="H149" s="402"/>
    </row>
    <row r="150" spans="1:9" ht="69.75" customHeight="1">
      <c r="A150" s="364" t="s">
        <v>475</v>
      </c>
      <c r="C150" s="412" t="s">
        <v>496</v>
      </c>
      <c r="D150" s="389" t="s">
        <v>495</v>
      </c>
      <c r="F150" s="364" t="s">
        <v>10</v>
      </c>
      <c r="G150" s="382">
        <v>1</v>
      </c>
      <c r="H150" s="405"/>
      <c r="I150" s="404">
        <f>G150*H150</f>
        <v>0</v>
      </c>
    </row>
    <row r="151" spans="1:9">
      <c r="A151" s="364" t="s">
        <v>475</v>
      </c>
      <c r="C151" s="412"/>
      <c r="D151" s="393" t="s">
        <v>494</v>
      </c>
      <c r="G151" s="382"/>
      <c r="H151" s="402"/>
    </row>
    <row r="152" spans="1:9" ht="19.5" customHeight="1">
      <c r="A152" s="364" t="s">
        <v>475</v>
      </c>
      <c r="C152" s="412"/>
      <c r="D152" s="393" t="s">
        <v>493</v>
      </c>
      <c r="G152" s="382"/>
      <c r="H152" s="402"/>
    </row>
    <row r="153" spans="1:9">
      <c r="A153" s="364" t="s">
        <v>475</v>
      </c>
      <c r="C153" s="412"/>
      <c r="D153" s="393" t="s">
        <v>492</v>
      </c>
      <c r="G153" s="382"/>
      <c r="H153" s="402"/>
    </row>
    <row r="154" spans="1:9">
      <c r="A154" s="364" t="s">
        <v>475</v>
      </c>
      <c r="C154" s="412"/>
      <c r="D154" s="393" t="s">
        <v>491</v>
      </c>
      <c r="G154" s="382"/>
      <c r="H154" s="402"/>
    </row>
    <row r="155" spans="1:9">
      <c r="A155" s="364" t="s">
        <v>475</v>
      </c>
      <c r="C155" s="412"/>
      <c r="D155" s="393" t="s">
        <v>490</v>
      </c>
      <c r="G155" s="382"/>
      <c r="H155" s="402"/>
    </row>
    <row r="156" spans="1:9">
      <c r="A156" s="364" t="s">
        <v>475</v>
      </c>
      <c r="C156" s="412"/>
      <c r="D156" s="393" t="s">
        <v>489</v>
      </c>
      <c r="G156" s="382"/>
      <c r="H156" s="402"/>
    </row>
    <row r="157" spans="1:9">
      <c r="A157" s="364" t="s">
        <v>475</v>
      </c>
      <c r="C157" s="412"/>
      <c r="D157" s="393" t="s">
        <v>488</v>
      </c>
      <c r="G157" s="382"/>
      <c r="H157" s="402"/>
    </row>
    <row r="158" spans="1:9">
      <c r="A158" s="364" t="s">
        <v>475</v>
      </c>
      <c r="C158" s="412"/>
      <c r="D158" s="393" t="s">
        <v>487</v>
      </c>
      <c r="G158" s="382"/>
      <c r="H158" s="402"/>
    </row>
    <row r="159" spans="1:9">
      <c r="A159" s="364" t="s">
        <v>475</v>
      </c>
      <c r="C159" s="412"/>
      <c r="D159" s="393" t="s">
        <v>486</v>
      </c>
      <c r="G159" s="382"/>
      <c r="H159" s="402"/>
    </row>
    <row r="160" spans="1:9">
      <c r="A160" s="364" t="s">
        <v>475</v>
      </c>
      <c r="C160" s="412"/>
      <c r="D160" s="393" t="s">
        <v>485</v>
      </c>
      <c r="G160" s="382"/>
      <c r="H160" s="402"/>
    </row>
    <row r="161" spans="1:9">
      <c r="A161" s="364" t="s">
        <v>475</v>
      </c>
      <c r="C161" s="412"/>
      <c r="D161" s="393" t="s">
        <v>484</v>
      </c>
      <c r="G161" s="382"/>
      <c r="H161" s="402"/>
    </row>
    <row r="162" spans="1:9">
      <c r="A162" s="364" t="s">
        <v>475</v>
      </c>
      <c r="C162" s="412"/>
      <c r="D162" s="406"/>
      <c r="G162" s="382"/>
      <c r="H162" s="402"/>
    </row>
    <row r="163" spans="1:9" ht="30">
      <c r="A163" s="364" t="s">
        <v>475</v>
      </c>
      <c r="C163" s="403" t="s">
        <v>483</v>
      </c>
      <c r="D163" s="406" t="s">
        <v>482</v>
      </c>
      <c r="F163" s="364" t="s">
        <v>7</v>
      </c>
      <c r="G163" s="460">
        <v>1</v>
      </c>
      <c r="H163" s="402"/>
      <c r="I163" s="404">
        <f>G163*H163</f>
        <v>0</v>
      </c>
    </row>
    <row r="164" spans="1:9">
      <c r="A164" s="364" t="s">
        <v>475</v>
      </c>
      <c r="C164" s="403"/>
      <c r="D164" s="406"/>
      <c r="G164" s="147"/>
      <c r="H164" s="402"/>
    </row>
    <row r="165" spans="1:9" ht="30">
      <c r="A165" s="364" t="s">
        <v>475</v>
      </c>
      <c r="C165" s="403" t="s">
        <v>481</v>
      </c>
      <c r="D165" s="406" t="s">
        <v>480</v>
      </c>
      <c r="F165" s="364" t="s">
        <v>7</v>
      </c>
      <c r="G165" s="151">
        <v>30</v>
      </c>
      <c r="H165" s="402"/>
      <c r="I165" s="404">
        <f>G165*H165</f>
        <v>0</v>
      </c>
    </row>
    <row r="166" spans="1:9">
      <c r="A166" s="364" t="s">
        <v>475</v>
      </c>
      <c r="C166" s="412"/>
      <c r="D166" s="389"/>
      <c r="F166" s="386"/>
      <c r="G166" s="382"/>
      <c r="H166" s="402"/>
    </row>
    <row r="167" spans="1:9">
      <c r="A167" s="364" t="s">
        <v>475</v>
      </c>
      <c r="C167" s="412" t="s">
        <v>479</v>
      </c>
      <c r="D167" s="389" t="s">
        <v>478</v>
      </c>
      <c r="F167" s="386" t="s">
        <v>10</v>
      </c>
      <c r="G167" s="150">
        <v>1</v>
      </c>
      <c r="H167" s="402"/>
      <c r="I167" s="404">
        <f>G167*H167</f>
        <v>0</v>
      </c>
    </row>
    <row r="168" spans="1:9">
      <c r="A168" s="364" t="s">
        <v>475</v>
      </c>
      <c r="C168" s="412"/>
      <c r="D168" s="389"/>
      <c r="F168" s="386"/>
      <c r="G168" s="150"/>
      <c r="H168" s="402"/>
      <c r="I168" s="404"/>
    </row>
    <row r="169" spans="1:9" ht="30">
      <c r="A169" s="364" t="s">
        <v>475</v>
      </c>
      <c r="C169" s="412" t="s">
        <v>477</v>
      </c>
      <c r="D169" s="389" t="s">
        <v>476</v>
      </c>
      <c r="F169" s="386" t="s">
        <v>10</v>
      </c>
      <c r="G169" s="150">
        <v>1</v>
      </c>
      <c r="H169" s="402"/>
      <c r="I169" s="404">
        <f>G169*H169</f>
        <v>0</v>
      </c>
    </row>
    <row r="170" spans="1:9">
      <c r="A170" s="364" t="s">
        <v>475</v>
      </c>
      <c r="C170" s="412"/>
      <c r="D170" s="389"/>
      <c r="F170" s="386"/>
      <c r="G170" s="150"/>
      <c r="H170" s="402"/>
      <c r="I170" s="404"/>
    </row>
    <row r="171" spans="1:9">
      <c r="A171" s="364" t="s">
        <v>475</v>
      </c>
      <c r="B171" s="364" t="s">
        <v>400</v>
      </c>
      <c r="C171" s="371" t="s">
        <v>474</v>
      </c>
      <c r="D171" s="370" t="s">
        <v>473</v>
      </c>
      <c r="E171" s="369"/>
      <c r="F171" s="369"/>
      <c r="G171" s="368"/>
      <c r="H171" s="367"/>
      <c r="I171" s="367">
        <f>SUM(I73:I167)</f>
        <v>0</v>
      </c>
    </row>
    <row r="172" spans="1:9">
      <c r="C172" s="403"/>
      <c r="D172" s="389"/>
      <c r="E172" s="411"/>
      <c r="F172" s="410"/>
      <c r="G172" s="409"/>
      <c r="H172" s="388"/>
      <c r="I172" s="388"/>
    </row>
    <row r="173" spans="1:9">
      <c r="C173" s="384"/>
      <c r="D173" s="383"/>
      <c r="E173" s="383"/>
      <c r="F173" s="383"/>
      <c r="G173" s="382"/>
    </row>
    <row r="174" spans="1:9">
      <c r="A174" s="364" t="s">
        <v>426</v>
      </c>
      <c r="C174" s="366" t="s">
        <v>426</v>
      </c>
      <c r="D174" s="387" t="s">
        <v>472</v>
      </c>
      <c r="F174" s="381" t="s">
        <v>393</v>
      </c>
      <c r="G174" s="380" t="s">
        <v>394</v>
      </c>
      <c r="H174" s="379" t="s">
        <v>395</v>
      </c>
      <c r="I174" s="378" t="s">
        <v>396</v>
      </c>
    </row>
    <row r="175" spans="1:9">
      <c r="A175" s="364" t="s">
        <v>426</v>
      </c>
      <c r="D175" s="389"/>
      <c r="H175" s="388"/>
      <c r="I175" s="388"/>
    </row>
    <row r="176" spans="1:9">
      <c r="A176" s="364" t="s">
        <v>426</v>
      </c>
      <c r="D176" s="387" t="s">
        <v>423</v>
      </c>
    </row>
    <row r="177" spans="1:9">
      <c r="A177" s="364" t="s">
        <v>426</v>
      </c>
      <c r="D177" s="387"/>
    </row>
    <row r="178" spans="1:9">
      <c r="A178" s="364" t="s">
        <v>466</v>
      </c>
      <c r="C178" s="366" t="s">
        <v>422</v>
      </c>
      <c r="D178" s="387" t="s">
        <v>471</v>
      </c>
    </row>
    <row r="179" spans="1:9">
      <c r="A179" s="364" t="s">
        <v>466</v>
      </c>
      <c r="D179" s="387"/>
    </row>
    <row r="180" spans="1:9">
      <c r="A180" s="364" t="s">
        <v>466</v>
      </c>
      <c r="C180" s="403" t="s">
        <v>0</v>
      </c>
      <c r="D180" s="389" t="s">
        <v>470</v>
      </c>
      <c r="F180" s="364" t="s">
        <v>6</v>
      </c>
      <c r="G180" s="382">
        <v>28</v>
      </c>
      <c r="H180" s="405"/>
      <c r="I180" s="404">
        <f>G180*H180</f>
        <v>0</v>
      </c>
    </row>
    <row r="181" spans="1:9">
      <c r="A181" s="364" t="s">
        <v>466</v>
      </c>
      <c r="D181" s="387"/>
      <c r="I181" s="404"/>
    </row>
    <row r="182" spans="1:9" ht="60">
      <c r="A182" s="364" t="s">
        <v>466</v>
      </c>
      <c r="C182" s="403" t="s">
        <v>2</v>
      </c>
      <c r="D182" s="389" t="s">
        <v>469</v>
      </c>
      <c r="F182" s="364" t="s">
        <v>10</v>
      </c>
      <c r="G182" s="382">
        <v>1</v>
      </c>
      <c r="H182" s="405"/>
      <c r="I182" s="404">
        <f>G182*H182</f>
        <v>0</v>
      </c>
    </row>
    <row r="183" spans="1:9">
      <c r="A183" s="364" t="s">
        <v>466</v>
      </c>
      <c r="C183" s="408"/>
      <c r="D183" s="389"/>
      <c r="I183" s="404"/>
    </row>
    <row r="184" spans="1:9" ht="135">
      <c r="A184" s="364" t="s">
        <v>466</v>
      </c>
      <c r="C184" s="403" t="s">
        <v>3</v>
      </c>
      <c r="D184" s="389" t="s">
        <v>468</v>
      </c>
      <c r="F184" s="149" t="s">
        <v>6</v>
      </c>
      <c r="G184" s="148">
        <v>40</v>
      </c>
      <c r="H184" s="405"/>
      <c r="I184" s="404">
        <f>G184*H184</f>
        <v>0</v>
      </c>
    </row>
    <row r="185" spans="1:9">
      <c r="A185" s="364" t="s">
        <v>466</v>
      </c>
      <c r="D185" s="387"/>
    </row>
    <row r="186" spans="1:9">
      <c r="A186" s="364" t="s">
        <v>466</v>
      </c>
      <c r="C186" s="407"/>
      <c r="D186" s="406"/>
      <c r="E186" s="406"/>
      <c r="F186" s="406"/>
      <c r="G186" s="382"/>
      <c r="H186" s="402"/>
      <c r="I186" s="362"/>
    </row>
    <row r="187" spans="1:9">
      <c r="A187" s="364" t="s">
        <v>466</v>
      </c>
      <c r="C187" s="403" t="s">
        <v>4</v>
      </c>
      <c r="D187" s="389" t="s">
        <v>467</v>
      </c>
      <c r="F187" s="386" t="s">
        <v>10</v>
      </c>
      <c r="G187" s="382">
        <v>1</v>
      </c>
      <c r="H187" s="405"/>
      <c r="I187" s="404">
        <f>G187*H187</f>
        <v>0</v>
      </c>
    </row>
    <row r="188" spans="1:9">
      <c r="A188" s="364" t="s">
        <v>466</v>
      </c>
      <c r="C188" s="403"/>
      <c r="D188" s="389"/>
      <c r="F188" s="386"/>
      <c r="H188" s="402"/>
      <c r="I188" s="388"/>
    </row>
    <row r="189" spans="1:9">
      <c r="A189" s="364" t="s">
        <v>466</v>
      </c>
      <c r="B189" s="364" t="s">
        <v>400</v>
      </c>
      <c r="C189" s="371" t="s">
        <v>422</v>
      </c>
      <c r="D189" s="370" t="s">
        <v>465</v>
      </c>
      <c r="E189" s="369"/>
      <c r="F189" s="369"/>
      <c r="G189" s="401"/>
      <c r="H189" s="367"/>
      <c r="I189" s="367">
        <f>SUM(I176:I188)</f>
        <v>0</v>
      </c>
    </row>
    <row r="190" spans="1:9">
      <c r="D190" s="387"/>
    </row>
    <row r="191" spans="1:9">
      <c r="A191" s="364" t="s">
        <v>427</v>
      </c>
      <c r="C191" s="366" t="s">
        <v>464</v>
      </c>
      <c r="D191" s="387" t="s">
        <v>425</v>
      </c>
      <c r="F191" s="400" t="s">
        <v>393</v>
      </c>
      <c r="G191" s="399" t="s">
        <v>394</v>
      </c>
      <c r="H191" s="398" t="s">
        <v>395</v>
      </c>
      <c r="I191" s="397" t="s">
        <v>396</v>
      </c>
    </row>
    <row r="192" spans="1:9">
      <c r="A192" s="364" t="s">
        <v>427</v>
      </c>
      <c r="C192" s="384"/>
      <c r="D192" s="383"/>
      <c r="E192" s="383"/>
      <c r="F192" s="383"/>
      <c r="G192" s="382"/>
    </row>
    <row r="193" spans="1:10">
      <c r="A193" s="364" t="s">
        <v>427</v>
      </c>
      <c r="C193" s="384" t="s">
        <v>0</v>
      </c>
      <c r="D193" s="387" t="s">
        <v>463</v>
      </c>
      <c r="E193" s="390"/>
      <c r="F193" s="390"/>
      <c r="G193" s="390"/>
      <c r="H193" s="390"/>
      <c r="I193" s="390"/>
      <c r="J193" s="395"/>
    </row>
    <row r="194" spans="1:10">
      <c r="A194" s="364" t="s">
        <v>427</v>
      </c>
      <c r="C194" s="386"/>
      <c r="D194" s="393" t="s">
        <v>462</v>
      </c>
      <c r="E194" s="392">
        <v>2</v>
      </c>
      <c r="F194" s="392" t="s">
        <v>7</v>
      </c>
      <c r="G194" s="394"/>
      <c r="J194" s="395"/>
    </row>
    <row r="195" spans="1:10">
      <c r="A195" s="364" t="s">
        <v>427</v>
      </c>
      <c r="C195" s="386"/>
      <c r="D195" s="393" t="s">
        <v>461</v>
      </c>
      <c r="E195" s="392"/>
      <c r="F195" s="392"/>
      <c r="G195" s="392"/>
      <c r="H195" s="392"/>
      <c r="I195" s="390"/>
      <c r="J195" s="395"/>
    </row>
    <row r="196" spans="1:10">
      <c r="A196" s="364" t="s">
        <v>427</v>
      </c>
      <c r="C196" s="386"/>
      <c r="D196" s="393" t="s">
        <v>460</v>
      </c>
      <c r="E196" s="392"/>
      <c r="F196" s="392"/>
      <c r="G196" s="392"/>
      <c r="H196" s="392"/>
      <c r="I196" s="390"/>
      <c r="J196" s="395"/>
    </row>
    <row r="197" spans="1:10">
      <c r="A197" s="364" t="s">
        <v>427</v>
      </c>
      <c r="C197" s="386"/>
      <c r="D197" s="393" t="s">
        <v>459</v>
      </c>
      <c r="E197" s="392"/>
      <c r="F197" s="392"/>
      <c r="G197" s="392"/>
      <c r="H197" s="392"/>
      <c r="I197" s="390"/>
      <c r="J197" s="395"/>
    </row>
    <row r="198" spans="1:10">
      <c r="A198" s="364" t="s">
        <v>427</v>
      </c>
      <c r="C198" s="386"/>
      <c r="D198" s="393" t="s">
        <v>458</v>
      </c>
      <c r="E198" s="392"/>
      <c r="F198" s="392"/>
      <c r="G198" s="392"/>
      <c r="H198" s="392"/>
      <c r="I198" s="390"/>
      <c r="J198" s="395"/>
    </row>
    <row r="199" spans="1:10">
      <c r="A199" s="364" t="s">
        <v>427</v>
      </c>
      <c r="C199" s="386"/>
      <c r="D199" s="393" t="s">
        <v>457</v>
      </c>
      <c r="E199" s="392"/>
      <c r="F199" s="392"/>
      <c r="G199" s="392"/>
      <c r="H199" s="392"/>
      <c r="I199" s="390"/>
      <c r="J199" s="395"/>
    </row>
    <row r="200" spans="1:10" ht="30">
      <c r="A200" s="364" t="s">
        <v>427</v>
      </c>
      <c r="C200" s="396"/>
      <c r="D200" s="393" t="s">
        <v>456</v>
      </c>
      <c r="E200" s="392"/>
      <c r="F200" s="392"/>
      <c r="G200" s="392"/>
      <c r="H200" s="392"/>
      <c r="I200" s="390"/>
      <c r="J200" s="395"/>
    </row>
    <row r="201" spans="1:10">
      <c r="A201" s="364" t="s">
        <v>427</v>
      </c>
      <c r="C201" s="386"/>
      <c r="D201" s="393" t="s">
        <v>455</v>
      </c>
      <c r="E201" s="392"/>
      <c r="F201" s="392"/>
      <c r="G201" s="392"/>
      <c r="H201" s="392"/>
      <c r="I201" s="390"/>
      <c r="J201" s="395"/>
    </row>
    <row r="202" spans="1:10">
      <c r="A202" s="364" t="s">
        <v>427</v>
      </c>
      <c r="C202" s="386"/>
      <c r="D202" s="393" t="s">
        <v>454</v>
      </c>
      <c r="E202" s="392"/>
      <c r="F202" s="392"/>
      <c r="G202" s="392"/>
      <c r="H202" s="392"/>
      <c r="I202" s="390"/>
      <c r="J202" s="395"/>
    </row>
    <row r="203" spans="1:10">
      <c r="A203" s="364" t="s">
        <v>427</v>
      </c>
      <c r="C203" s="386"/>
      <c r="D203" s="393" t="s">
        <v>453</v>
      </c>
      <c r="E203" s="392"/>
      <c r="F203" s="392"/>
      <c r="G203" s="392"/>
      <c r="H203" s="392"/>
      <c r="I203" s="390"/>
      <c r="J203" s="395"/>
    </row>
    <row r="204" spans="1:10" ht="30">
      <c r="A204" s="364" t="s">
        <v>427</v>
      </c>
      <c r="C204" s="386"/>
      <c r="D204" s="393" t="s">
        <v>452</v>
      </c>
      <c r="E204" s="392"/>
      <c r="F204" s="392"/>
      <c r="G204" s="392"/>
      <c r="H204" s="392"/>
      <c r="I204" s="390"/>
      <c r="J204" s="395"/>
    </row>
    <row r="205" spans="1:10" ht="30">
      <c r="A205" s="364" t="s">
        <v>427</v>
      </c>
      <c r="C205" s="386"/>
      <c r="D205" s="393" t="s">
        <v>451</v>
      </c>
      <c r="E205" s="392"/>
      <c r="F205" s="392"/>
      <c r="G205" s="392"/>
      <c r="H205" s="392"/>
      <c r="I205" s="390"/>
      <c r="J205" s="395"/>
    </row>
    <row r="206" spans="1:10" ht="30">
      <c r="A206" s="364" t="s">
        <v>427</v>
      </c>
      <c r="C206" s="386"/>
      <c r="D206" s="393" t="s">
        <v>450</v>
      </c>
      <c r="E206" s="392"/>
      <c r="F206" s="392"/>
      <c r="G206" s="392"/>
      <c r="H206" s="392"/>
      <c r="I206" s="390"/>
      <c r="J206" s="395"/>
    </row>
    <row r="207" spans="1:10">
      <c r="A207" s="364" t="s">
        <v>427</v>
      </c>
      <c r="C207" s="386"/>
      <c r="D207" s="393" t="s">
        <v>449</v>
      </c>
      <c r="E207" s="392"/>
      <c r="F207" s="392"/>
      <c r="G207" s="392"/>
      <c r="H207" s="392"/>
      <c r="I207" s="390"/>
      <c r="J207" s="395"/>
    </row>
    <row r="208" spans="1:10">
      <c r="A208" s="364" t="s">
        <v>427</v>
      </c>
      <c r="C208" s="386"/>
      <c r="D208" s="393" t="s">
        <v>448</v>
      </c>
      <c r="E208" s="392"/>
      <c r="F208" s="392"/>
      <c r="G208" s="392"/>
      <c r="H208" s="392"/>
      <c r="I208" s="390"/>
      <c r="J208" s="395"/>
    </row>
    <row r="209" spans="1:10" ht="30">
      <c r="A209" s="364" t="s">
        <v>427</v>
      </c>
      <c r="C209" s="386"/>
      <c r="D209" s="393" t="s">
        <v>447</v>
      </c>
      <c r="E209" s="392"/>
      <c r="F209" s="392"/>
      <c r="G209" s="392"/>
      <c r="H209" s="392"/>
      <c r="I209" s="390"/>
      <c r="J209" s="395"/>
    </row>
    <row r="210" spans="1:10" ht="30">
      <c r="A210" s="364" t="s">
        <v>427</v>
      </c>
      <c r="C210" s="386"/>
      <c r="D210" s="393" t="s">
        <v>446</v>
      </c>
      <c r="E210" s="392"/>
      <c r="F210" s="392"/>
      <c r="G210" s="392"/>
      <c r="H210" s="392"/>
      <c r="I210" s="390"/>
      <c r="J210" s="395"/>
    </row>
    <row r="211" spans="1:10">
      <c r="A211" s="364" t="s">
        <v>427</v>
      </c>
      <c r="C211" s="386"/>
      <c r="D211" s="393" t="s">
        <v>445</v>
      </c>
      <c r="E211" s="392"/>
      <c r="F211" s="392"/>
      <c r="G211" s="392"/>
      <c r="H211" s="392"/>
      <c r="I211" s="390"/>
      <c r="J211" s="395"/>
    </row>
    <row r="212" spans="1:10">
      <c r="A212" s="364" t="s">
        <v>427</v>
      </c>
      <c r="C212" s="386"/>
      <c r="D212" s="393" t="s">
        <v>444</v>
      </c>
      <c r="E212" s="392"/>
      <c r="F212" s="392"/>
      <c r="G212" s="392"/>
      <c r="H212" s="392"/>
      <c r="I212" s="390"/>
      <c r="J212" s="395"/>
    </row>
    <row r="213" spans="1:10">
      <c r="A213" s="364" t="s">
        <v>427</v>
      </c>
      <c r="C213" s="386"/>
      <c r="D213" s="387" t="s">
        <v>443</v>
      </c>
      <c r="E213" s="392"/>
      <c r="F213" s="392"/>
      <c r="G213" s="392"/>
      <c r="H213" s="392"/>
      <c r="I213" s="390"/>
      <c r="J213" s="395"/>
    </row>
    <row r="214" spans="1:10">
      <c r="A214" s="364" t="s">
        <v>427</v>
      </c>
      <c r="C214" s="386"/>
      <c r="D214" s="393" t="s">
        <v>442</v>
      </c>
      <c r="E214" s="392">
        <v>1</v>
      </c>
      <c r="F214" s="392" t="s">
        <v>7</v>
      </c>
      <c r="G214" s="394"/>
      <c r="H214" s="392"/>
      <c r="I214" s="390"/>
      <c r="J214" s="395"/>
    </row>
    <row r="215" spans="1:10">
      <c r="A215" s="364" t="s">
        <v>427</v>
      </c>
      <c r="C215" s="386"/>
      <c r="D215" s="393" t="s">
        <v>441</v>
      </c>
      <c r="E215" s="392">
        <v>1</v>
      </c>
      <c r="F215" s="392" t="s">
        <v>10</v>
      </c>
      <c r="G215" s="394"/>
      <c r="H215" s="392"/>
      <c r="I215" s="390"/>
      <c r="J215" s="395"/>
    </row>
    <row r="216" spans="1:10">
      <c r="A216" s="364" t="s">
        <v>427</v>
      </c>
      <c r="C216" s="386"/>
      <c r="D216" s="393" t="s">
        <v>440</v>
      </c>
      <c r="E216" s="392">
        <v>1</v>
      </c>
      <c r="F216" s="392" t="s">
        <v>7</v>
      </c>
      <c r="G216" s="394"/>
      <c r="H216" s="392"/>
      <c r="I216" s="390"/>
      <c r="J216" s="395"/>
    </row>
    <row r="217" spans="1:10" ht="35.25" customHeight="1">
      <c r="A217" s="364" t="s">
        <v>427</v>
      </c>
      <c r="C217" s="386"/>
      <c r="D217" s="393" t="s">
        <v>439</v>
      </c>
      <c r="E217" s="392">
        <v>1</v>
      </c>
      <c r="F217" s="392" t="s">
        <v>10</v>
      </c>
      <c r="G217" s="394"/>
      <c r="H217" s="392"/>
      <c r="I217" s="390"/>
      <c r="J217" s="395"/>
    </row>
    <row r="218" spans="1:10">
      <c r="A218" s="364" t="s">
        <v>427</v>
      </c>
      <c r="C218" s="386"/>
      <c r="D218" s="393" t="s">
        <v>438</v>
      </c>
      <c r="E218" s="392">
        <v>2</v>
      </c>
      <c r="F218" s="392" t="s">
        <v>7</v>
      </c>
      <c r="G218" s="394"/>
      <c r="H218" s="392"/>
      <c r="I218" s="390"/>
    </row>
    <row r="219" spans="1:10">
      <c r="A219" s="364" t="s">
        <v>427</v>
      </c>
      <c r="C219" s="386"/>
      <c r="D219" s="393" t="s">
        <v>437</v>
      </c>
      <c r="E219" s="392">
        <v>2</v>
      </c>
      <c r="F219" s="392" t="s">
        <v>7</v>
      </c>
      <c r="G219" s="394"/>
    </row>
    <row r="220" spans="1:10">
      <c r="A220" s="364" t="s">
        <v>427</v>
      </c>
      <c r="C220" s="386"/>
      <c r="D220" s="393" t="s">
        <v>436</v>
      </c>
      <c r="E220" s="392">
        <v>2</v>
      </c>
      <c r="F220" s="392" t="s">
        <v>7</v>
      </c>
      <c r="G220" s="394"/>
    </row>
    <row r="221" spans="1:10">
      <c r="A221" s="364" t="s">
        <v>427</v>
      </c>
      <c r="C221" s="386"/>
      <c r="D221" s="393" t="s">
        <v>435</v>
      </c>
      <c r="E221" s="392">
        <v>1</v>
      </c>
      <c r="F221" s="392" t="s">
        <v>7</v>
      </c>
      <c r="G221" s="394"/>
    </row>
    <row r="222" spans="1:10">
      <c r="A222" s="364" t="s">
        <v>427</v>
      </c>
      <c r="C222" s="386"/>
      <c r="D222" s="393" t="s">
        <v>434</v>
      </c>
      <c r="E222" s="392">
        <v>2</v>
      </c>
      <c r="F222" s="392" t="s">
        <v>7</v>
      </c>
      <c r="G222" s="394"/>
    </row>
    <row r="223" spans="1:10">
      <c r="A223" s="364" t="s">
        <v>427</v>
      </c>
      <c r="C223" s="386"/>
      <c r="D223" s="393" t="s">
        <v>433</v>
      </c>
      <c r="E223" s="392">
        <v>1</v>
      </c>
      <c r="F223" s="392" t="s">
        <v>7</v>
      </c>
      <c r="G223" s="394"/>
    </row>
    <row r="224" spans="1:10">
      <c r="A224" s="364" t="s">
        <v>427</v>
      </c>
      <c r="C224" s="386"/>
      <c r="D224" s="393" t="s">
        <v>432</v>
      </c>
      <c r="E224" s="392">
        <v>1</v>
      </c>
      <c r="F224" s="392" t="s">
        <v>7</v>
      </c>
      <c r="G224" s="394"/>
    </row>
    <row r="225" spans="1:9">
      <c r="A225" s="364" t="s">
        <v>427</v>
      </c>
      <c r="C225" s="386"/>
      <c r="D225" s="393" t="s">
        <v>431</v>
      </c>
      <c r="E225" s="392">
        <v>1</v>
      </c>
      <c r="F225" s="392" t="s">
        <v>7</v>
      </c>
      <c r="G225" s="394"/>
    </row>
    <row r="226" spans="1:9" ht="117.75" customHeight="1">
      <c r="A226" s="364" t="s">
        <v>427</v>
      </c>
      <c r="C226" s="386"/>
      <c r="D226" s="393" t="s">
        <v>430</v>
      </c>
      <c r="E226" s="392"/>
      <c r="F226" s="392"/>
      <c r="G226" s="392"/>
    </row>
    <row r="227" spans="1:9" ht="45">
      <c r="A227" s="364" t="s">
        <v>427</v>
      </c>
      <c r="C227" s="386"/>
      <c r="D227" s="393" t="s">
        <v>429</v>
      </c>
      <c r="E227" s="392"/>
      <c r="F227" s="392"/>
      <c r="G227" s="392"/>
    </row>
    <row r="228" spans="1:9">
      <c r="A228" s="364" t="s">
        <v>427</v>
      </c>
      <c r="C228" s="386"/>
      <c r="D228" s="393" t="s">
        <v>428</v>
      </c>
      <c r="E228" s="392">
        <v>1</v>
      </c>
      <c r="F228" s="392" t="s">
        <v>7</v>
      </c>
      <c r="G228" s="392">
        <v>2</v>
      </c>
      <c r="I228" s="362">
        <f>G228*H228</f>
        <v>0</v>
      </c>
    </row>
    <row r="229" spans="1:9">
      <c r="A229" s="364" t="s">
        <v>427</v>
      </c>
      <c r="C229" s="384"/>
      <c r="D229" s="391"/>
      <c r="E229" s="390"/>
      <c r="F229" s="390"/>
      <c r="G229" s="390"/>
      <c r="I229" s="362"/>
    </row>
    <row r="230" spans="1:9">
      <c r="A230" s="364" t="s">
        <v>427</v>
      </c>
      <c r="B230" s="364" t="s">
        <v>400</v>
      </c>
      <c r="C230" s="371" t="s">
        <v>426</v>
      </c>
      <c r="D230" s="370" t="s">
        <v>425</v>
      </c>
      <c r="E230" s="369"/>
      <c r="F230" s="369"/>
      <c r="G230" s="368"/>
      <c r="H230" s="367"/>
      <c r="I230" s="367">
        <f>SUM(I192:I229)</f>
        <v>0</v>
      </c>
    </row>
    <row r="231" spans="1:9">
      <c r="C231" s="384"/>
      <c r="D231" s="383"/>
      <c r="E231" s="383"/>
      <c r="F231" s="383"/>
      <c r="G231" s="382"/>
    </row>
    <row r="232" spans="1:9">
      <c r="A232" s="364" t="s">
        <v>404</v>
      </c>
      <c r="C232" s="366" t="s">
        <v>404</v>
      </c>
      <c r="D232" s="387" t="s">
        <v>424</v>
      </c>
      <c r="F232" s="381" t="s">
        <v>393</v>
      </c>
      <c r="G232" s="380" t="s">
        <v>394</v>
      </c>
      <c r="H232" s="379" t="s">
        <v>395</v>
      </c>
      <c r="I232" s="378" t="s">
        <v>396</v>
      </c>
    </row>
    <row r="233" spans="1:9">
      <c r="A233" s="364" t="s">
        <v>404</v>
      </c>
      <c r="D233" s="389"/>
      <c r="H233" s="388"/>
      <c r="I233" s="388"/>
    </row>
    <row r="234" spans="1:9">
      <c r="A234" s="364" t="s">
        <v>404</v>
      </c>
      <c r="D234" s="387" t="s">
        <v>423</v>
      </c>
    </row>
    <row r="235" spans="1:9">
      <c r="A235" s="364" t="s">
        <v>404</v>
      </c>
      <c r="D235" s="387"/>
    </row>
    <row r="236" spans="1:9">
      <c r="A236" s="364" t="s">
        <v>405</v>
      </c>
      <c r="C236" s="366" t="s">
        <v>422</v>
      </c>
      <c r="D236" s="387" t="s">
        <v>403</v>
      </c>
    </row>
    <row r="237" spans="1:9">
      <c r="A237" s="364" t="s">
        <v>405</v>
      </c>
      <c r="C237" s="386"/>
      <c r="D237" s="385"/>
      <c r="E237" s="383"/>
      <c r="F237" s="383"/>
      <c r="G237" s="382"/>
    </row>
    <row r="238" spans="1:9" ht="45">
      <c r="A238" s="364" t="s">
        <v>405</v>
      </c>
      <c r="C238" s="386" t="s">
        <v>0</v>
      </c>
      <c r="D238" s="385" t="s">
        <v>421</v>
      </c>
      <c r="E238" s="383"/>
      <c r="F238" s="383"/>
      <c r="G238" s="382"/>
    </row>
    <row r="239" spans="1:9" ht="45">
      <c r="A239" s="364" t="s">
        <v>405</v>
      </c>
      <c r="C239" s="386"/>
      <c r="D239" s="385" t="s">
        <v>420</v>
      </c>
      <c r="E239" s="383"/>
      <c r="F239" s="383"/>
      <c r="G239" s="382"/>
    </row>
    <row r="240" spans="1:9">
      <c r="A240" s="364" t="s">
        <v>405</v>
      </c>
      <c r="C240" s="386"/>
      <c r="D240" s="385" t="s">
        <v>419</v>
      </c>
      <c r="E240" s="383"/>
      <c r="F240" s="383"/>
      <c r="G240" s="382"/>
    </row>
    <row r="241" spans="1:9" ht="30">
      <c r="A241" s="364" t="s">
        <v>405</v>
      </c>
      <c r="C241" s="386"/>
      <c r="D241" s="385" t="s">
        <v>418</v>
      </c>
      <c r="E241" s="383"/>
      <c r="F241" s="383"/>
      <c r="G241" s="382"/>
    </row>
    <row r="242" spans="1:9" ht="30">
      <c r="A242" s="364" t="s">
        <v>405</v>
      </c>
      <c r="C242" s="386"/>
      <c r="D242" s="385" t="s">
        <v>417</v>
      </c>
      <c r="E242" s="383"/>
      <c r="F242" s="383"/>
      <c r="G242" s="382"/>
    </row>
    <row r="243" spans="1:9" ht="30">
      <c r="A243" s="364" t="s">
        <v>405</v>
      </c>
      <c r="C243" s="386"/>
      <c r="D243" s="385" t="s">
        <v>416</v>
      </c>
      <c r="E243" s="383"/>
      <c r="F243" s="383"/>
      <c r="G243" s="382"/>
    </row>
    <row r="244" spans="1:9">
      <c r="A244" s="364" t="s">
        <v>405</v>
      </c>
      <c r="C244" s="386"/>
      <c r="D244" s="385" t="s">
        <v>415</v>
      </c>
      <c r="E244" s="383"/>
      <c r="F244" s="383"/>
      <c r="G244" s="382"/>
    </row>
    <row r="245" spans="1:9">
      <c r="A245" s="364" t="s">
        <v>405</v>
      </c>
      <c r="C245" s="386"/>
      <c r="D245" s="385" t="s">
        <v>414</v>
      </c>
      <c r="E245" s="383"/>
      <c r="F245" s="383"/>
      <c r="G245" s="382"/>
    </row>
    <row r="246" spans="1:9">
      <c r="A246" s="364" t="s">
        <v>405</v>
      </c>
      <c r="C246" s="386"/>
      <c r="D246" s="385" t="s">
        <v>413</v>
      </c>
      <c r="E246" s="383"/>
      <c r="F246" s="383"/>
      <c r="G246" s="382"/>
    </row>
    <row r="247" spans="1:9">
      <c r="A247" s="364" t="s">
        <v>405</v>
      </c>
      <c r="C247" s="386"/>
      <c r="D247" s="385" t="s">
        <v>412</v>
      </c>
      <c r="E247" s="383"/>
      <c r="F247" s="383"/>
      <c r="G247" s="382"/>
    </row>
    <row r="248" spans="1:9">
      <c r="A248" s="364" t="s">
        <v>405</v>
      </c>
      <c r="C248" s="386"/>
      <c r="D248" s="385" t="s">
        <v>411</v>
      </c>
      <c r="E248" s="383"/>
      <c r="F248" s="383"/>
      <c r="G248" s="382"/>
    </row>
    <row r="249" spans="1:9">
      <c r="A249" s="364" t="s">
        <v>405</v>
      </c>
      <c r="C249" s="386"/>
      <c r="D249" s="385" t="s">
        <v>410</v>
      </c>
      <c r="E249" s="383"/>
      <c r="F249" s="383"/>
      <c r="G249" s="382"/>
    </row>
    <row r="250" spans="1:9">
      <c r="A250" s="364" t="s">
        <v>405</v>
      </c>
      <c r="C250" s="386"/>
      <c r="D250" s="385" t="s">
        <v>409</v>
      </c>
      <c r="E250" s="383"/>
      <c r="F250" s="383"/>
      <c r="G250" s="382"/>
    </row>
    <row r="251" spans="1:9">
      <c r="A251" s="364" t="s">
        <v>405</v>
      </c>
      <c r="C251" s="386"/>
      <c r="D251" s="385" t="s">
        <v>408</v>
      </c>
      <c r="E251" s="383"/>
      <c r="F251" s="383"/>
      <c r="G251" s="382"/>
    </row>
    <row r="252" spans="1:9">
      <c r="A252" s="364" t="s">
        <v>405</v>
      </c>
      <c r="C252" s="386"/>
      <c r="D252" s="385" t="s">
        <v>407</v>
      </c>
      <c r="E252" s="383"/>
      <c r="F252" s="364" t="s">
        <v>10</v>
      </c>
      <c r="G252" s="382">
        <v>1</v>
      </c>
      <c r="I252" s="362">
        <f>H252*G252</f>
        <v>0</v>
      </c>
    </row>
    <row r="253" spans="1:9">
      <c r="A253" s="364" t="s">
        <v>405</v>
      </c>
      <c r="C253" s="386"/>
      <c r="D253" s="385"/>
      <c r="E253" s="383"/>
      <c r="G253" s="382"/>
      <c r="I253" s="362"/>
    </row>
    <row r="254" spans="1:9">
      <c r="A254" s="364" t="s">
        <v>405</v>
      </c>
      <c r="C254" s="386" t="s">
        <v>2</v>
      </c>
      <c r="D254" s="385" t="s">
        <v>406</v>
      </c>
      <c r="E254" s="383"/>
      <c r="F254" s="364" t="s">
        <v>10</v>
      </c>
      <c r="G254" s="382">
        <v>1</v>
      </c>
      <c r="I254" s="362">
        <f>H254*G254</f>
        <v>0</v>
      </c>
    </row>
    <row r="255" spans="1:9">
      <c r="A255" s="364" t="s">
        <v>405</v>
      </c>
      <c r="C255" s="384"/>
      <c r="D255" s="383"/>
      <c r="E255" s="383"/>
      <c r="F255" s="383"/>
      <c r="G255" s="382"/>
    </row>
    <row r="256" spans="1:9" ht="20.7" customHeight="1">
      <c r="A256" s="364" t="s">
        <v>405</v>
      </c>
      <c r="B256" s="364" t="s">
        <v>400</v>
      </c>
      <c r="C256" s="371" t="s">
        <v>404</v>
      </c>
      <c r="D256" s="480" t="s">
        <v>403</v>
      </c>
      <c r="E256" s="480"/>
      <c r="F256" s="480"/>
      <c r="G256" s="480"/>
      <c r="H256" s="367"/>
      <c r="I256" s="367">
        <f>SUM(I234:I255)</f>
        <v>0</v>
      </c>
    </row>
    <row r="257" spans="1:9">
      <c r="C257" s="384"/>
      <c r="D257" s="383"/>
      <c r="E257" s="383"/>
      <c r="F257" s="383"/>
      <c r="G257" s="382"/>
    </row>
    <row r="258" spans="1:9">
      <c r="C258" s="376"/>
      <c r="D258" s="377"/>
      <c r="E258" s="376"/>
      <c r="F258" s="381" t="s">
        <v>393</v>
      </c>
      <c r="G258" s="380" t="s">
        <v>394</v>
      </c>
      <c r="H258" s="379" t="s">
        <v>395</v>
      </c>
      <c r="I258" s="378" t="s">
        <v>396</v>
      </c>
    </row>
    <row r="259" spans="1:9">
      <c r="C259" s="376"/>
      <c r="D259" s="377"/>
      <c r="E259" s="376"/>
      <c r="F259" s="375"/>
      <c r="G259" s="374"/>
      <c r="H259" s="373"/>
      <c r="I259" s="372"/>
    </row>
    <row r="260" spans="1:9">
      <c r="A260" s="364" t="s">
        <v>399</v>
      </c>
      <c r="C260" s="366" t="s">
        <v>399</v>
      </c>
      <c r="D260" s="472" t="s">
        <v>402</v>
      </c>
      <c r="E260" s="473"/>
      <c r="F260" s="473" t="s">
        <v>10</v>
      </c>
      <c r="G260" s="474">
        <v>1</v>
      </c>
      <c r="H260" s="475">
        <v>0</v>
      </c>
      <c r="I260" s="475">
        <f>G260*H260</f>
        <v>0</v>
      </c>
    </row>
    <row r="261" spans="1:9">
      <c r="A261" s="364" t="s">
        <v>399</v>
      </c>
      <c r="I261" s="361" t="s">
        <v>401</v>
      </c>
    </row>
    <row r="262" spans="1:9">
      <c r="A262" s="364" t="s">
        <v>399</v>
      </c>
      <c r="B262" s="364" t="s">
        <v>400</v>
      </c>
      <c r="C262" s="371" t="s">
        <v>399</v>
      </c>
      <c r="D262" s="370" t="s">
        <v>398</v>
      </c>
      <c r="E262" s="369"/>
      <c r="F262" s="369"/>
      <c r="G262" s="368"/>
      <c r="H262" s="367"/>
      <c r="I262" s="367">
        <f>SUM(I260:I261)</f>
        <v>0</v>
      </c>
    </row>
  </sheetData>
  <autoFilter ref="A5:I262" xr:uid="{00000000-0001-0000-0000-000000000000}"/>
  <mergeCells count="5">
    <mergeCell ref="C2:I2"/>
    <mergeCell ref="C3:I3"/>
    <mergeCell ref="C1:I1"/>
    <mergeCell ref="D68:G68"/>
    <mergeCell ref="D256:G256"/>
  </mergeCells>
  <pageMargins left="0.98425196850393704" right="0.74803149606299213" top="0.55118110236220474" bottom="0.70866141732283472" header="0" footer="0"/>
  <pageSetup paperSize="9" scale="54" orientation="portrait" useFirstPageNumber="1" r:id="rId1"/>
  <headerFooter alignWithMargins="0">
    <oddFooter>&amp;C&amp;P</oddFooter>
  </headerFooter>
  <rowBreaks count="6" manualBreakCount="6">
    <brk id="24" max="16383" man="1"/>
    <brk id="70" max="8" man="1"/>
    <brk id="95" max="8" man="1"/>
    <brk id="111" max="8" man="1"/>
    <brk id="173" max="8" man="1"/>
    <brk id="23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064D8-E407-4876-8BB8-291DAA6595F9}">
  <sheetPr>
    <tabColor theme="6" tint="-0.499984740745262"/>
  </sheetPr>
  <dimension ref="A1:H51"/>
  <sheetViews>
    <sheetView view="pageBreakPreview" zoomScaleNormal="100" zoomScaleSheetLayoutView="100" workbookViewId="0">
      <selection activeCell="C14" sqref="C14"/>
    </sheetView>
  </sheetViews>
  <sheetFormatPr defaultColWidth="9.109375" defaultRowHeight="13.8"/>
  <cols>
    <col min="1" max="1" width="9.109375" style="24"/>
    <col min="2" max="2" width="42.6640625" style="24" customWidth="1"/>
    <col min="3" max="3" width="19.109375" style="32" customWidth="1"/>
    <col min="4" max="5" width="9.109375" style="24"/>
    <col min="6" max="6" width="10.109375" style="24" bestFit="1" customWidth="1"/>
    <col min="7" max="16384" width="9.109375" style="24"/>
  </cols>
  <sheetData>
    <row r="1" spans="1:3" ht="39.75" customHeight="1">
      <c r="B1" s="485" t="s">
        <v>597</v>
      </c>
      <c r="C1" s="485"/>
    </row>
    <row r="2" spans="1:3" ht="15.75" customHeight="1">
      <c r="B2" s="25"/>
      <c r="C2" s="25"/>
    </row>
    <row r="3" spans="1:3" ht="15" thickBot="1">
      <c r="A3" s="26"/>
      <c r="B3" s="486" t="s">
        <v>9</v>
      </c>
      <c r="C3" s="486"/>
    </row>
    <row r="4" spans="1:3" ht="15" thickTop="1">
      <c r="B4" s="27"/>
      <c r="C4" s="27"/>
    </row>
    <row r="5" spans="1:3" ht="14.4">
      <c r="A5" s="522"/>
      <c r="B5" s="159" t="s">
        <v>596</v>
      </c>
      <c r="C5" s="158">
        <f>'Meteorni kanal'!F10</f>
        <v>0</v>
      </c>
    </row>
    <row r="6" spans="1:3" ht="14.4">
      <c r="A6" s="522"/>
      <c r="B6" s="159" t="s">
        <v>878</v>
      </c>
      <c r="C6" s="158">
        <f>'Fekalni kanal '!F10</f>
        <v>0</v>
      </c>
    </row>
    <row r="7" spans="1:3" ht="14.4">
      <c r="A7" s="522"/>
      <c r="B7" s="159" t="s">
        <v>879</v>
      </c>
      <c r="C7" s="158">
        <f>Vodovod!F10</f>
        <v>0</v>
      </c>
    </row>
    <row r="8" spans="1:3" ht="14.4">
      <c r="A8" s="522"/>
      <c r="B8" s="159" t="s">
        <v>593</v>
      </c>
      <c r="C8" s="158">
        <f>'Vodovod priključki'!F9</f>
        <v>0</v>
      </c>
    </row>
    <row r="9" spans="1:3" ht="14.4">
      <c r="A9" s="522"/>
      <c r="B9" s="159" t="s">
        <v>592</v>
      </c>
      <c r="C9" s="158">
        <f>'Meteorni priključki '!F8</f>
        <v>0</v>
      </c>
    </row>
    <row r="10" spans="1:3" ht="14.4">
      <c r="A10" s="522"/>
      <c r="B10" s="159" t="s">
        <v>591</v>
      </c>
      <c r="C10" s="158">
        <f>'Fekalni priključki '!F8</f>
        <v>0</v>
      </c>
    </row>
    <row r="11" spans="1:3" ht="21" customHeight="1">
      <c r="A11" s="169"/>
      <c r="B11" s="168" t="s">
        <v>873</v>
      </c>
      <c r="C11" s="167">
        <f>C5+C8+C9+C10</f>
        <v>0</v>
      </c>
    </row>
    <row r="12" spans="1:3" ht="14.4">
      <c r="A12" s="166"/>
      <c r="B12" s="159"/>
      <c r="C12" s="158"/>
    </row>
    <row r="13" spans="1:3" ht="14.4">
      <c r="A13" s="165"/>
      <c r="B13" s="164"/>
      <c r="C13" s="163"/>
    </row>
    <row r="14" spans="1:3" ht="15" thickBot="1">
      <c r="A14" s="162"/>
      <c r="B14" s="161" t="s">
        <v>874</v>
      </c>
      <c r="C14" s="160">
        <f>C6+C7</f>
        <v>0</v>
      </c>
    </row>
    <row r="15" spans="1:3" ht="15.6" thickTop="1" thickBot="1">
      <c r="B15" s="159"/>
      <c r="C15" s="158"/>
    </row>
    <row r="16" spans="1:3" ht="15" thickBot="1">
      <c r="A16" s="157"/>
      <c r="B16" s="156"/>
      <c r="C16" s="155"/>
    </row>
    <row r="17" spans="1:8" ht="15.6">
      <c r="A17" s="302"/>
      <c r="B17" s="317" t="s">
        <v>684</v>
      </c>
      <c r="C17" s="318"/>
    </row>
    <row r="18" spans="1:8" ht="15.6">
      <c r="A18" s="302"/>
      <c r="B18" s="315" t="s">
        <v>683</v>
      </c>
      <c r="C18" s="316"/>
    </row>
    <row r="19" spans="1:8" ht="18">
      <c r="A19" s="311"/>
      <c r="B19" s="319"/>
      <c r="C19" s="320"/>
    </row>
    <row r="20" spans="1:8" ht="36" customHeight="1">
      <c r="A20" s="307">
        <v>1</v>
      </c>
      <c r="B20" s="519" t="s">
        <v>682</v>
      </c>
      <c r="C20" s="519"/>
    </row>
    <row r="21" spans="1:8" ht="36" customHeight="1">
      <c r="A21" s="308">
        <v>2</v>
      </c>
      <c r="B21" s="521" t="s">
        <v>681</v>
      </c>
      <c r="C21" s="521"/>
    </row>
    <row r="22" spans="1:8" ht="29.25" customHeight="1">
      <c r="A22" s="308">
        <v>3</v>
      </c>
      <c r="B22" s="521" t="s">
        <v>680</v>
      </c>
      <c r="C22" s="521"/>
    </row>
    <row r="23" spans="1:8" ht="36" customHeight="1">
      <c r="A23" s="308">
        <v>4</v>
      </c>
      <c r="B23" s="521" t="s">
        <v>679</v>
      </c>
      <c r="C23" s="521"/>
    </row>
    <row r="24" spans="1:8" ht="40.5" customHeight="1">
      <c r="A24" s="308">
        <v>5</v>
      </c>
      <c r="B24" s="521" t="s">
        <v>678</v>
      </c>
      <c r="C24" s="521"/>
    </row>
    <row r="25" spans="1:8" ht="36" customHeight="1">
      <c r="A25" s="309">
        <v>6</v>
      </c>
      <c r="B25" s="518" t="s">
        <v>677</v>
      </c>
      <c r="C25" s="518"/>
    </row>
    <row r="26" spans="1:8">
      <c r="A26" s="309"/>
      <c r="B26" s="518" t="s">
        <v>676</v>
      </c>
      <c r="C26" s="518"/>
    </row>
    <row r="27" spans="1:8">
      <c r="A27" s="309"/>
      <c r="B27" s="518" t="s">
        <v>675</v>
      </c>
      <c r="C27" s="518"/>
    </row>
    <row r="28" spans="1:8">
      <c r="A28" s="309"/>
      <c r="B28" s="518" t="s">
        <v>674</v>
      </c>
      <c r="C28" s="518"/>
    </row>
    <row r="29" spans="1:8">
      <c r="A29" s="309"/>
      <c r="B29" s="518" t="s">
        <v>673</v>
      </c>
      <c r="C29" s="518"/>
    </row>
    <row r="30" spans="1:8">
      <c r="A30" s="309"/>
      <c r="B30" s="518" t="s">
        <v>672</v>
      </c>
      <c r="C30" s="518"/>
    </row>
    <row r="31" spans="1:8" ht="14.4">
      <c r="A31" s="309"/>
      <c r="B31" s="518" t="s">
        <v>671</v>
      </c>
      <c r="C31" s="518"/>
      <c r="H31" s="234"/>
    </row>
    <row r="32" spans="1:8" ht="27" customHeight="1">
      <c r="A32" s="309"/>
      <c r="B32" s="518" t="s">
        <v>670</v>
      </c>
      <c r="C32" s="518"/>
    </row>
    <row r="33" spans="1:3">
      <c r="A33" s="309"/>
      <c r="B33" s="304" t="s">
        <v>669</v>
      </c>
      <c r="C33" s="303"/>
    </row>
    <row r="34" spans="1:3" ht="24" customHeight="1">
      <c r="A34" s="309"/>
      <c r="B34" s="518" t="s">
        <v>668</v>
      </c>
      <c r="C34" s="518"/>
    </row>
    <row r="35" spans="1:3" ht="26.25" customHeight="1">
      <c r="A35" s="309"/>
      <c r="B35" s="518" t="s">
        <v>667</v>
      </c>
      <c r="C35" s="518"/>
    </row>
    <row r="36" spans="1:3" ht="38.25" customHeight="1">
      <c r="A36" s="309"/>
      <c r="B36" s="518" t="s">
        <v>666</v>
      </c>
      <c r="C36" s="518"/>
    </row>
    <row r="37" spans="1:3" ht="24.75" customHeight="1">
      <c r="A37" s="309"/>
      <c r="B37" s="518" t="s">
        <v>665</v>
      </c>
      <c r="C37" s="518"/>
    </row>
    <row r="38" spans="1:3" ht="24" customHeight="1">
      <c r="A38" s="309"/>
      <c r="B38" s="518" t="s">
        <v>664</v>
      </c>
      <c r="C38" s="518"/>
    </row>
    <row r="39" spans="1:3" ht="24" customHeight="1">
      <c r="A39" s="309"/>
      <c r="B39" s="518" t="s">
        <v>663</v>
      </c>
      <c r="C39" s="518"/>
    </row>
    <row r="40" spans="1:3" ht="15.75" customHeight="1">
      <c r="A40" s="309"/>
      <c r="B40" s="304" t="s">
        <v>662</v>
      </c>
      <c r="C40" s="303"/>
    </row>
    <row r="41" spans="1:3">
      <c r="A41" s="309"/>
      <c r="B41" s="304" t="s">
        <v>661</v>
      </c>
      <c r="C41" s="303"/>
    </row>
    <row r="42" spans="1:3" ht="15" customHeight="1">
      <c r="A42" s="309"/>
      <c r="B42" s="518" t="s">
        <v>660</v>
      </c>
      <c r="C42" s="518"/>
    </row>
    <row r="43" spans="1:3" ht="27" customHeight="1">
      <c r="A43" s="307"/>
      <c r="B43" s="519" t="s">
        <v>659</v>
      </c>
      <c r="C43" s="519"/>
    </row>
    <row r="44" spans="1:3" ht="48" customHeight="1">
      <c r="A44" s="308">
        <v>7</v>
      </c>
      <c r="B44" s="520" t="s">
        <v>658</v>
      </c>
      <c r="C44" s="520"/>
    </row>
    <row r="45" spans="1:3" ht="24" customHeight="1">
      <c r="A45" s="308">
        <v>8</v>
      </c>
      <c r="B45" s="520" t="s">
        <v>657</v>
      </c>
      <c r="C45" s="520"/>
    </row>
    <row r="46" spans="1:3" ht="48" customHeight="1">
      <c r="A46" s="308">
        <v>9</v>
      </c>
      <c r="B46" s="520" t="s">
        <v>656</v>
      </c>
      <c r="C46" s="520"/>
    </row>
    <row r="47" spans="1:3" ht="27" customHeight="1">
      <c r="A47" s="308">
        <v>10</v>
      </c>
      <c r="B47" s="517" t="s">
        <v>655</v>
      </c>
      <c r="C47" s="517"/>
    </row>
    <row r="48" spans="1:3" ht="49.5" customHeight="1">
      <c r="A48" s="308">
        <v>11</v>
      </c>
      <c r="B48" s="517" t="s">
        <v>654</v>
      </c>
      <c r="C48" s="517"/>
    </row>
    <row r="49" spans="1:3" ht="24" customHeight="1">
      <c r="A49" s="308">
        <v>12</v>
      </c>
      <c r="B49" s="517" t="s">
        <v>653</v>
      </c>
      <c r="C49" s="517"/>
    </row>
    <row r="50" spans="1:3" ht="18" customHeight="1">
      <c r="A50" s="310">
        <v>13</v>
      </c>
      <c r="B50" s="305" t="s">
        <v>652</v>
      </c>
      <c r="C50" s="303"/>
    </row>
    <row r="51" spans="1:3">
      <c r="A51" s="306"/>
      <c r="B51" s="306"/>
      <c r="C51" s="303"/>
    </row>
  </sheetData>
  <mergeCells count="30">
    <mergeCell ref="B22:C22"/>
    <mergeCell ref="A5:A10"/>
    <mergeCell ref="B1:C1"/>
    <mergeCell ref="B3:C3"/>
    <mergeCell ref="B20:C20"/>
    <mergeCell ref="B21:C21"/>
    <mergeCell ref="B35:C35"/>
    <mergeCell ref="B23:C23"/>
    <mergeCell ref="B24:C24"/>
    <mergeCell ref="B25:C25"/>
    <mergeCell ref="B26:C26"/>
    <mergeCell ref="B27:C27"/>
    <mergeCell ref="B28:C28"/>
    <mergeCell ref="B29:C29"/>
    <mergeCell ref="B30:C30"/>
    <mergeCell ref="B31:C31"/>
    <mergeCell ref="B32:C32"/>
    <mergeCell ref="B34:C34"/>
    <mergeCell ref="B49:C49"/>
    <mergeCell ref="B36:C36"/>
    <mergeCell ref="B37:C37"/>
    <mergeCell ref="B38:C38"/>
    <mergeCell ref="B39:C39"/>
    <mergeCell ref="B42:C42"/>
    <mergeCell ref="B43:C43"/>
    <mergeCell ref="B44:C44"/>
    <mergeCell ref="B45:C45"/>
    <mergeCell ref="B46:C46"/>
    <mergeCell ref="B47:C47"/>
    <mergeCell ref="B48:C48"/>
  </mergeCells>
  <pageMargins left="1.1023622047244095" right="0.31496062992125984" top="0.74803149606299213" bottom="0.74803149606299213" header="0.31496062992125984" footer="0.31496062992125984"/>
  <pageSetup paperSize="9" orientation="portrait" r:id="rId1"/>
  <headerFooter>
    <oddHeader>&amp;L&amp;"Arial Narrow,Navadno"&amp;9INFRASTRUKTURA KASTRA&amp;C&amp;"Arial Narrow,Navadno"&amp;9REKAPITULACIJA&amp;R&amp;"Arial Narrow,Navadno"&amp;9DETAJL infrastruktura d.o.o., Na Produ 13, Vipava</oddHeader>
  </headerFooter>
  <rowBreaks count="2" manualBreakCount="2">
    <brk id="16" max="2" man="1"/>
    <brk id="32"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4778-8FC3-4E8D-ACB7-7AA253DAB1C7}">
  <dimension ref="A1:K211"/>
  <sheetViews>
    <sheetView view="pageBreakPreview" zoomScaleNormal="100" zoomScaleSheetLayoutView="100" workbookViewId="0">
      <selection activeCell="E36" sqref="E36"/>
    </sheetView>
  </sheetViews>
  <sheetFormatPr defaultColWidth="9.109375" defaultRowHeight="13.8" outlineLevelRow="1"/>
  <cols>
    <col min="1" max="1" width="3.5546875" style="174" customWidth="1"/>
    <col min="2" max="2" width="43.33203125" style="173" customWidth="1"/>
    <col min="3" max="3" width="6.109375" style="170" bestFit="1" customWidth="1"/>
    <col min="4" max="4" width="7.88671875" style="172" customWidth="1"/>
    <col min="5" max="5" width="9" style="172" customWidth="1"/>
    <col min="6" max="6" width="13.44140625" style="172" bestFit="1" customWidth="1"/>
    <col min="7" max="7" width="14.6640625" style="171" customWidth="1"/>
    <col min="8" max="9" width="11.6640625" style="170" customWidth="1"/>
    <col min="10" max="16384" width="9.109375" style="170"/>
  </cols>
  <sheetData>
    <row r="1" spans="1:7" ht="38.25" customHeight="1">
      <c r="A1" s="527" t="str">
        <f>'[1]rek.gl.kan.'!B1</f>
        <v>INFRASTRUKTURA KASTRA 3. FAZA</v>
      </c>
      <c r="B1" s="528"/>
      <c r="C1" s="528"/>
      <c r="D1" s="528"/>
      <c r="E1" s="528"/>
      <c r="F1" s="528"/>
    </row>
    <row r="2" spans="1:7" ht="17.399999999999999">
      <c r="A2" s="529" t="s">
        <v>651</v>
      </c>
      <c r="B2" s="529"/>
      <c r="C2" s="529"/>
      <c r="D2" s="529"/>
      <c r="E2" s="529"/>
      <c r="F2" s="529"/>
    </row>
    <row r="3" spans="1:7" ht="18" customHeight="1">
      <c r="A3" s="530" t="s">
        <v>9</v>
      </c>
      <c r="B3" s="530"/>
      <c r="C3" s="530"/>
      <c r="D3" s="530"/>
      <c r="E3" s="530"/>
      <c r="F3" s="530"/>
    </row>
    <row r="4" spans="1:7">
      <c r="A4" s="531"/>
      <c r="B4" s="531"/>
      <c r="C4" s="531"/>
      <c r="D4" s="531"/>
      <c r="E4" s="531"/>
      <c r="F4" s="531"/>
    </row>
    <row r="5" spans="1:7" ht="15.6">
      <c r="A5" s="225" t="s">
        <v>0</v>
      </c>
      <c r="B5" s="224" t="s">
        <v>1</v>
      </c>
      <c r="C5" s="524"/>
      <c r="D5" s="524"/>
      <c r="E5" s="524"/>
      <c r="F5" s="223">
        <f>F42</f>
        <v>0</v>
      </c>
    </row>
    <row r="6" spans="1:7" ht="15.6">
      <c r="A6" s="225" t="s">
        <v>2</v>
      </c>
      <c r="B6" s="224" t="s">
        <v>18</v>
      </c>
      <c r="C6" s="524"/>
      <c r="D6" s="524"/>
      <c r="E6" s="524"/>
      <c r="F6" s="223">
        <f>F52</f>
        <v>0</v>
      </c>
    </row>
    <row r="7" spans="1:7" ht="15.6">
      <c r="A7" s="225" t="s">
        <v>3</v>
      </c>
      <c r="B7" s="224" t="s">
        <v>24</v>
      </c>
      <c r="C7" s="524"/>
      <c r="D7" s="524"/>
      <c r="E7" s="524"/>
      <c r="F7" s="223">
        <f>F108</f>
        <v>0</v>
      </c>
    </row>
    <row r="8" spans="1:7" ht="15.6">
      <c r="A8" s="225" t="s">
        <v>4</v>
      </c>
      <c r="B8" s="224" t="s">
        <v>630</v>
      </c>
      <c r="C8" s="524"/>
      <c r="D8" s="524"/>
      <c r="E8" s="524"/>
      <c r="F8" s="223">
        <f>F176</f>
        <v>0</v>
      </c>
    </row>
    <row r="9" spans="1:7" ht="16.2" thickBot="1">
      <c r="A9" s="222" t="s">
        <v>8</v>
      </c>
      <c r="B9" s="221" t="s">
        <v>619</v>
      </c>
      <c r="C9" s="525"/>
      <c r="D9" s="525"/>
      <c r="E9" s="525"/>
      <c r="F9" s="220">
        <f>F203</f>
        <v>0</v>
      </c>
    </row>
    <row r="10" spans="1:7" ht="16.8" thickTop="1" thickBot="1">
      <c r="A10" s="219"/>
      <c r="B10" s="218" t="s">
        <v>650</v>
      </c>
      <c r="C10" s="526"/>
      <c r="D10" s="526"/>
      <c r="E10" s="526"/>
      <c r="F10" s="217">
        <f>SUM(F5:F9)</f>
        <v>0</v>
      </c>
    </row>
    <row r="11" spans="1:7" ht="15" customHeight="1">
      <c r="A11" s="215"/>
    </row>
    <row r="12" spans="1:7" ht="15" customHeight="1">
      <c r="A12" s="215"/>
    </row>
    <row r="13" spans="1:7" ht="14.4">
      <c r="A13" s="194" t="s">
        <v>0</v>
      </c>
      <c r="B13" s="193" t="s">
        <v>5</v>
      </c>
      <c r="C13" s="196" t="s">
        <v>397</v>
      </c>
      <c r="D13" s="184" t="s">
        <v>394</v>
      </c>
      <c r="E13" s="312" t="s">
        <v>395</v>
      </c>
      <c r="F13" s="184" t="s">
        <v>396</v>
      </c>
      <c r="G13" s="170"/>
    </row>
    <row r="14" spans="1:7" ht="14.4">
      <c r="A14" s="194"/>
      <c r="B14" s="193"/>
      <c r="C14" s="196"/>
      <c r="D14" s="184"/>
      <c r="E14" s="184"/>
      <c r="F14" s="184"/>
      <c r="G14" s="170"/>
    </row>
    <row r="15" spans="1:7" ht="15.75" customHeight="1">
      <c r="A15" s="180" t="s">
        <v>0</v>
      </c>
      <c r="B15" s="189" t="s">
        <v>649</v>
      </c>
      <c r="C15" s="186" t="s">
        <v>6</v>
      </c>
      <c r="D15" s="184">
        <f>SUM(D16:D30)</f>
        <v>630.13</v>
      </c>
      <c r="E15" s="184"/>
      <c r="F15" s="183">
        <f>E15*D15</f>
        <v>0</v>
      </c>
    </row>
    <row r="16" spans="1:7" ht="15.75" hidden="1" customHeight="1" outlineLevel="1">
      <c r="A16" s="180"/>
      <c r="B16" s="191" t="s">
        <v>617</v>
      </c>
      <c r="C16" s="186"/>
      <c r="D16" s="216">
        <v>23.2</v>
      </c>
      <c r="E16" s="184"/>
      <c r="F16" s="183"/>
    </row>
    <row r="17" spans="1:6" ht="15.75" hidden="1" customHeight="1" outlineLevel="1">
      <c r="A17" s="180"/>
      <c r="B17" s="191" t="s">
        <v>616</v>
      </c>
      <c r="C17" s="186"/>
      <c r="D17" s="216">
        <v>64.466000000000008</v>
      </c>
      <c r="E17" s="184"/>
      <c r="F17" s="183"/>
    </row>
    <row r="18" spans="1:6" ht="15.75" hidden="1" customHeight="1" outlineLevel="1">
      <c r="A18" s="180"/>
      <c r="B18" s="191" t="s">
        <v>615</v>
      </c>
      <c r="C18" s="186"/>
      <c r="D18" s="216">
        <v>27.4</v>
      </c>
      <c r="E18" s="184"/>
      <c r="F18" s="183"/>
    </row>
    <row r="19" spans="1:6" ht="15.75" hidden="1" customHeight="1" outlineLevel="1">
      <c r="A19" s="180"/>
      <c r="B19" s="191" t="s">
        <v>614</v>
      </c>
      <c r="C19" s="186"/>
      <c r="D19" s="216">
        <v>114.03899999999999</v>
      </c>
      <c r="E19" s="184"/>
      <c r="F19" s="183"/>
    </row>
    <row r="20" spans="1:6" ht="15.75" hidden="1" customHeight="1" outlineLevel="1">
      <c r="A20" s="180"/>
      <c r="B20" s="191" t="s">
        <v>613</v>
      </c>
      <c r="C20" s="186"/>
      <c r="D20" s="216">
        <v>39.6</v>
      </c>
      <c r="E20" s="184"/>
      <c r="F20" s="183"/>
    </row>
    <row r="21" spans="1:6" ht="15.75" hidden="1" customHeight="1" outlineLevel="1">
      <c r="A21" s="180"/>
      <c r="B21" s="191" t="s">
        <v>612</v>
      </c>
      <c r="C21" s="186"/>
      <c r="D21" s="216">
        <v>25.3</v>
      </c>
      <c r="E21" s="184"/>
      <c r="F21" s="183"/>
    </row>
    <row r="22" spans="1:6" ht="15.75" hidden="1" customHeight="1" outlineLevel="1">
      <c r="A22" s="180"/>
      <c r="B22" s="191" t="s">
        <v>611</v>
      </c>
      <c r="C22" s="186"/>
      <c r="D22" s="216">
        <v>28.8</v>
      </c>
      <c r="E22" s="184"/>
      <c r="F22" s="183"/>
    </row>
    <row r="23" spans="1:6" ht="15.75" hidden="1" customHeight="1" outlineLevel="1">
      <c r="A23" s="180"/>
      <c r="B23" s="191" t="s">
        <v>610</v>
      </c>
      <c r="C23" s="186"/>
      <c r="D23" s="216">
        <v>16</v>
      </c>
      <c r="E23" s="184"/>
      <c r="F23" s="183"/>
    </row>
    <row r="24" spans="1:6" ht="15.75" hidden="1" customHeight="1" outlineLevel="1">
      <c r="A24" s="180"/>
      <c r="B24" s="191" t="s">
        <v>609</v>
      </c>
      <c r="C24" s="186"/>
      <c r="D24" s="216">
        <v>24.6</v>
      </c>
      <c r="E24" s="184"/>
      <c r="F24" s="183"/>
    </row>
    <row r="25" spans="1:6" ht="15.75" hidden="1" customHeight="1" outlineLevel="1">
      <c r="A25" s="180"/>
      <c r="B25" s="191" t="s">
        <v>608</v>
      </c>
      <c r="C25" s="186"/>
      <c r="D25" s="216">
        <v>18.5</v>
      </c>
      <c r="E25" s="184"/>
      <c r="F25" s="183"/>
    </row>
    <row r="26" spans="1:6" ht="15.75" hidden="1" customHeight="1" outlineLevel="1">
      <c r="A26" s="180"/>
      <c r="B26" s="191" t="s">
        <v>607</v>
      </c>
      <c r="C26" s="186"/>
      <c r="D26" s="216">
        <v>20.7</v>
      </c>
      <c r="E26" s="184"/>
      <c r="F26" s="183"/>
    </row>
    <row r="27" spans="1:6" ht="15.75" hidden="1" customHeight="1" outlineLevel="1">
      <c r="A27" s="180"/>
      <c r="B27" s="191" t="s">
        <v>606</v>
      </c>
      <c r="C27" s="186"/>
      <c r="D27" s="216">
        <v>21</v>
      </c>
      <c r="E27" s="184"/>
      <c r="F27" s="183"/>
    </row>
    <row r="28" spans="1:6" ht="15.75" hidden="1" customHeight="1" outlineLevel="1">
      <c r="A28" s="180"/>
      <c r="B28" s="191" t="s">
        <v>605</v>
      </c>
      <c r="C28" s="186"/>
      <c r="D28" s="216">
        <v>60.531999999999996</v>
      </c>
      <c r="E28" s="184"/>
      <c r="F28" s="183"/>
    </row>
    <row r="29" spans="1:6" ht="15.75" hidden="1" customHeight="1" outlineLevel="1">
      <c r="A29" s="180"/>
      <c r="B29" s="191" t="s">
        <v>604</v>
      </c>
      <c r="C29" s="186"/>
      <c r="D29" s="216">
        <v>108.59299999999999</v>
      </c>
      <c r="E29" s="184"/>
      <c r="F29" s="183"/>
    </row>
    <row r="30" spans="1:6" ht="15.75" hidden="1" customHeight="1" outlineLevel="1">
      <c r="A30" s="180"/>
      <c r="B30" s="191" t="s">
        <v>603</v>
      </c>
      <c r="C30" s="186"/>
      <c r="D30" s="216">
        <v>37.4</v>
      </c>
      <c r="E30" s="184"/>
      <c r="F30" s="183"/>
    </row>
    <row r="31" spans="1:6" ht="15.75" customHeight="1" collapsed="1">
      <c r="A31" s="180"/>
      <c r="B31" s="189"/>
      <c r="C31" s="186"/>
      <c r="D31" s="184"/>
      <c r="E31" s="184"/>
      <c r="F31" s="183"/>
    </row>
    <row r="32" spans="1:6" ht="28.8">
      <c r="A32" s="180" t="s">
        <v>2</v>
      </c>
      <c r="B32" s="189" t="s">
        <v>648</v>
      </c>
      <c r="C32" s="186" t="s">
        <v>7</v>
      </c>
      <c r="D32" s="184">
        <v>82</v>
      </c>
      <c r="E32" s="184"/>
      <c r="F32" s="183">
        <f>E32*D32</f>
        <v>0</v>
      </c>
    </row>
    <row r="33" spans="1:6" ht="14.4">
      <c r="A33" s="180"/>
      <c r="B33" s="189"/>
      <c r="C33" s="186"/>
      <c r="D33" s="184"/>
      <c r="E33" s="184"/>
      <c r="F33" s="184"/>
    </row>
    <row r="34" spans="1:6" ht="47.25" customHeight="1">
      <c r="A34" s="180" t="s">
        <v>3</v>
      </c>
      <c r="B34" s="189" t="s">
        <v>647</v>
      </c>
      <c r="C34" s="186" t="s">
        <v>10</v>
      </c>
      <c r="D34" s="184">
        <v>0.32</v>
      </c>
      <c r="E34" s="184"/>
      <c r="F34" s="183">
        <f>E34*D34</f>
        <v>0</v>
      </c>
    </row>
    <row r="35" spans="1:6" ht="14.4">
      <c r="A35" s="180"/>
      <c r="B35" s="189"/>
      <c r="C35" s="186"/>
      <c r="D35" s="184"/>
      <c r="E35" s="184"/>
      <c r="F35" s="184"/>
    </row>
    <row r="36" spans="1:6" ht="57.6">
      <c r="A36" s="180" t="s">
        <v>4</v>
      </c>
      <c r="B36" s="189" t="s">
        <v>646</v>
      </c>
      <c r="C36" s="186" t="s">
        <v>10</v>
      </c>
      <c r="D36" s="184">
        <v>0.32</v>
      </c>
      <c r="E36" s="184"/>
      <c r="F36" s="183">
        <f>E36*D36</f>
        <v>0</v>
      </c>
    </row>
    <row r="37" spans="1:6" ht="14.4">
      <c r="A37" s="180"/>
      <c r="B37" s="189"/>
      <c r="C37" s="186"/>
      <c r="D37" s="184"/>
      <c r="E37" s="184"/>
      <c r="F37" s="183"/>
    </row>
    <row r="38" spans="1:6" ht="167.25" customHeight="1">
      <c r="A38" s="215" t="s">
        <v>8</v>
      </c>
      <c r="B38" s="189" t="s">
        <v>645</v>
      </c>
      <c r="C38" s="186" t="s">
        <v>10</v>
      </c>
      <c r="D38" s="184">
        <v>0.32</v>
      </c>
      <c r="E38" s="184"/>
      <c r="F38" s="183">
        <f>E38*D38</f>
        <v>0</v>
      </c>
    </row>
    <row r="39" spans="1:6" ht="14.4">
      <c r="A39" s="215"/>
      <c r="B39" s="189"/>
      <c r="C39" s="186"/>
      <c r="D39" s="184"/>
      <c r="E39" s="184"/>
      <c r="F39" s="183"/>
    </row>
    <row r="40" spans="1:6" ht="129.6">
      <c r="A40" s="215" t="s">
        <v>12</v>
      </c>
      <c r="B40" s="187" t="s">
        <v>644</v>
      </c>
      <c r="C40" s="186" t="s">
        <v>10</v>
      </c>
      <c r="D40" s="184">
        <v>0.32</v>
      </c>
      <c r="E40" s="184"/>
      <c r="F40" s="183">
        <f>E40*D40</f>
        <v>0</v>
      </c>
    </row>
    <row r="41" spans="1:6" ht="16.5" customHeight="1">
      <c r="A41" s="215"/>
      <c r="B41" s="189"/>
      <c r="F41" s="212"/>
    </row>
    <row r="42" spans="1:6" ht="14.4">
      <c r="A42" s="215"/>
      <c r="B42" s="179" t="s">
        <v>643</v>
      </c>
      <c r="C42" s="211"/>
      <c r="D42" s="210"/>
      <c r="E42" s="210"/>
      <c r="F42" s="176">
        <f>SUM(F15:F40)</f>
        <v>0</v>
      </c>
    </row>
    <row r="43" spans="1:6" ht="14.4">
      <c r="A43" s="215"/>
      <c r="B43" s="193"/>
      <c r="C43" s="209"/>
      <c r="D43" s="195"/>
      <c r="E43" s="195"/>
      <c r="F43" s="195"/>
    </row>
    <row r="44" spans="1:6" ht="14.4">
      <c r="A44" s="194" t="s">
        <v>2</v>
      </c>
      <c r="B44" s="193" t="s">
        <v>18</v>
      </c>
    </row>
    <row r="45" spans="1:6" ht="14.4">
      <c r="A45" s="194"/>
      <c r="B45" s="193"/>
    </row>
    <row r="46" spans="1:6" ht="45.75" customHeight="1">
      <c r="A46" s="180" t="s">
        <v>0</v>
      </c>
      <c r="B46" s="189" t="s">
        <v>642</v>
      </c>
      <c r="C46" s="186"/>
      <c r="D46" s="523" t="s">
        <v>641</v>
      </c>
      <c r="E46" s="523"/>
      <c r="F46" s="523"/>
    </row>
    <row r="47" spans="1:6" ht="14.4">
      <c r="A47" s="180"/>
      <c r="B47" s="189"/>
      <c r="C47" s="186"/>
      <c r="D47" s="184"/>
      <c r="E47" s="195"/>
      <c r="F47" s="195"/>
    </row>
    <row r="48" spans="1:6" ht="61.5" customHeight="1">
      <c r="A48" s="180" t="s">
        <v>2</v>
      </c>
      <c r="B48" s="189" t="s">
        <v>640</v>
      </c>
      <c r="C48" s="186" t="s">
        <v>7</v>
      </c>
      <c r="D48" s="185">
        <v>20</v>
      </c>
      <c r="F48" s="183">
        <f>E48*D48</f>
        <v>0</v>
      </c>
    </row>
    <row r="49" spans="1:6" ht="14.4">
      <c r="A49" s="180"/>
      <c r="B49" s="214"/>
      <c r="C49" s="196"/>
      <c r="D49" s="213"/>
      <c r="F49" s="183"/>
    </row>
    <row r="50" spans="1:6" ht="57.6">
      <c r="A50" s="180" t="s">
        <v>3</v>
      </c>
      <c r="B50" s="189" t="s">
        <v>639</v>
      </c>
      <c r="C50" s="186" t="s">
        <v>7</v>
      </c>
      <c r="D50" s="185">
        <v>15</v>
      </c>
      <c r="F50" s="183">
        <f>E50*D50</f>
        <v>0</v>
      </c>
    </row>
    <row r="51" spans="1:6" ht="14.4">
      <c r="A51" s="180"/>
      <c r="B51" s="189"/>
      <c r="C51" s="186"/>
      <c r="F51" s="212"/>
    </row>
    <row r="52" spans="1:6" ht="14.4">
      <c r="A52" s="180"/>
      <c r="B52" s="179" t="s">
        <v>638</v>
      </c>
      <c r="C52" s="211"/>
      <c r="D52" s="210"/>
      <c r="E52" s="210"/>
      <c r="F52" s="176">
        <f>SUM(F46:F50)</f>
        <v>0</v>
      </c>
    </row>
    <row r="53" spans="1:6" ht="14.4">
      <c r="A53" s="180"/>
      <c r="B53" s="193"/>
      <c r="C53" s="209"/>
      <c r="D53" s="195"/>
      <c r="E53" s="195"/>
      <c r="F53" s="195"/>
    </row>
    <row r="54" spans="1:6" ht="14.4">
      <c r="A54" s="194" t="s">
        <v>3</v>
      </c>
      <c r="B54" s="193" t="s">
        <v>24</v>
      </c>
    </row>
    <row r="55" spans="1:6" ht="14.4">
      <c r="A55" s="180"/>
      <c r="B55" s="193"/>
    </row>
    <row r="56" spans="1:6" ht="100.8">
      <c r="A56" s="180" t="s">
        <v>0</v>
      </c>
      <c r="B56" s="189" t="s">
        <v>637</v>
      </c>
      <c r="C56" s="186" t="s">
        <v>36</v>
      </c>
      <c r="D56" s="184">
        <f>SUM(D58:D72)</f>
        <v>166.47824659797564</v>
      </c>
      <c r="E56" s="184"/>
      <c r="F56" s="183">
        <f>E56*D56</f>
        <v>0</v>
      </c>
    </row>
    <row r="57" spans="1:6" ht="43.2">
      <c r="A57" s="180"/>
      <c r="B57" s="189" t="s">
        <v>636</v>
      </c>
      <c r="C57" s="196"/>
      <c r="D57" s="184"/>
      <c r="E57" s="184"/>
      <c r="F57" s="184"/>
    </row>
    <row r="58" spans="1:6" ht="14.4" hidden="1" outlineLevel="1">
      <c r="A58" s="180"/>
      <c r="B58" s="189" t="s">
        <v>605</v>
      </c>
      <c r="C58" s="196"/>
      <c r="D58" s="184">
        <v>75.299488721085453</v>
      </c>
      <c r="E58" s="184"/>
      <c r="F58" s="184"/>
    </row>
    <row r="59" spans="1:6" ht="14.4" hidden="1" outlineLevel="1">
      <c r="A59" s="180"/>
      <c r="B59" s="189" t="s">
        <v>604</v>
      </c>
      <c r="C59" s="196"/>
      <c r="D59" s="184">
        <v>40.170006981375401</v>
      </c>
      <c r="E59" s="184"/>
      <c r="F59" s="184"/>
    </row>
    <row r="60" spans="1:6" ht="14.4" hidden="1" outlineLevel="1">
      <c r="A60" s="180"/>
      <c r="B60" s="189" t="s">
        <v>603</v>
      </c>
      <c r="C60" s="196"/>
      <c r="D60" s="184">
        <v>9.8011151778733829</v>
      </c>
      <c r="E60" s="184"/>
      <c r="F60" s="184"/>
    </row>
    <row r="61" spans="1:6" ht="14.4" hidden="1" outlineLevel="1">
      <c r="A61" s="180"/>
      <c r="B61" s="189" t="s">
        <v>617</v>
      </c>
      <c r="C61" s="196"/>
      <c r="D61" s="184">
        <v>2.5347102339999772</v>
      </c>
      <c r="E61" s="184"/>
      <c r="F61" s="184"/>
    </row>
    <row r="62" spans="1:6" ht="14.4" hidden="1" outlineLevel="1">
      <c r="A62" s="180"/>
      <c r="B62" s="189" t="s">
        <v>616</v>
      </c>
      <c r="C62" s="196"/>
      <c r="D62" s="184">
        <v>5.6949461464000493</v>
      </c>
      <c r="E62" s="184"/>
      <c r="F62" s="184"/>
    </row>
    <row r="63" spans="1:6" ht="14.4" hidden="1" outlineLevel="1">
      <c r="A63" s="180"/>
      <c r="B63" s="189" t="s">
        <v>615</v>
      </c>
      <c r="C63" s="196"/>
      <c r="D63" s="184">
        <v>1.7518415899999624</v>
      </c>
      <c r="E63" s="184"/>
      <c r="F63" s="184"/>
    </row>
    <row r="64" spans="1:6" ht="14.4" hidden="1" outlineLevel="1">
      <c r="A64" s="180"/>
      <c r="B64" s="189" t="s">
        <v>614</v>
      </c>
      <c r="C64" s="196"/>
      <c r="D64" s="184">
        <v>8.0140894758001124</v>
      </c>
      <c r="E64" s="184"/>
      <c r="F64" s="184"/>
    </row>
    <row r="65" spans="1:6" ht="14.4" hidden="1" outlineLevel="1">
      <c r="A65" s="180"/>
      <c r="B65" s="189" t="s">
        <v>613</v>
      </c>
      <c r="C65" s="196"/>
      <c r="D65" s="184">
        <v>3.1240877010000307</v>
      </c>
      <c r="E65" s="184"/>
      <c r="F65" s="184"/>
    </row>
    <row r="66" spans="1:6" ht="14.4" hidden="1" outlineLevel="1">
      <c r="A66" s="180"/>
      <c r="B66" s="189" t="s">
        <v>612</v>
      </c>
      <c r="C66" s="196"/>
      <c r="D66" s="184">
        <v>1.2559704020000328</v>
      </c>
      <c r="E66" s="184"/>
      <c r="F66" s="184"/>
    </row>
    <row r="67" spans="1:6" ht="14.4" hidden="1" outlineLevel="1">
      <c r="A67" s="180"/>
      <c r="B67" s="189" t="s">
        <v>611</v>
      </c>
      <c r="C67" s="196"/>
      <c r="D67" s="184">
        <v>6.6785400823103878</v>
      </c>
      <c r="E67" s="184"/>
      <c r="F67" s="184"/>
    </row>
    <row r="68" spans="1:6" ht="14.4" hidden="1" outlineLevel="1">
      <c r="A68" s="180"/>
      <c r="B68" s="189" t="s">
        <v>610</v>
      </c>
      <c r="C68" s="196"/>
      <c r="D68" s="184">
        <v>1.7930702474317526</v>
      </c>
      <c r="E68" s="184"/>
      <c r="F68" s="184"/>
    </row>
    <row r="69" spans="1:6" ht="14.4" hidden="1" outlineLevel="1">
      <c r="A69" s="180"/>
      <c r="B69" s="189" t="s">
        <v>609</v>
      </c>
      <c r="C69" s="196"/>
      <c r="D69" s="184">
        <v>0.96430021600006466</v>
      </c>
      <c r="E69" s="184"/>
      <c r="F69" s="184"/>
    </row>
    <row r="70" spans="1:6" ht="14.4" hidden="1" outlineLevel="1">
      <c r="A70" s="180"/>
      <c r="B70" s="189" t="s">
        <v>608</v>
      </c>
      <c r="C70" s="196"/>
      <c r="D70" s="184">
        <v>0</v>
      </c>
      <c r="E70" s="184"/>
      <c r="F70" s="184"/>
    </row>
    <row r="71" spans="1:6" ht="14.4" hidden="1" outlineLevel="1">
      <c r="A71" s="180"/>
      <c r="B71" s="189" t="s">
        <v>607</v>
      </c>
      <c r="C71" s="196"/>
      <c r="D71" s="184">
        <v>2.948317713974955</v>
      </c>
      <c r="E71" s="184"/>
      <c r="F71" s="184"/>
    </row>
    <row r="72" spans="1:6" ht="14.4" hidden="1" outlineLevel="1">
      <c r="A72" s="180"/>
      <c r="B72" s="189" t="s">
        <v>606</v>
      </c>
      <c r="C72" s="196"/>
      <c r="D72" s="184">
        <v>6.4477619087240825</v>
      </c>
      <c r="E72" s="184"/>
      <c r="F72" s="184"/>
    </row>
    <row r="73" spans="1:6" ht="14.4" collapsed="1">
      <c r="A73" s="180"/>
      <c r="B73" s="189"/>
      <c r="C73" s="196"/>
      <c r="D73" s="184"/>
      <c r="E73" s="184"/>
      <c r="F73" s="184"/>
    </row>
    <row r="74" spans="1:6" ht="16.5" customHeight="1">
      <c r="A74" s="180" t="s">
        <v>2</v>
      </c>
      <c r="B74" s="189" t="s">
        <v>635</v>
      </c>
      <c r="C74" s="186" t="s">
        <v>634</v>
      </c>
      <c r="D74" s="184">
        <f>SUM(D75:D89)</f>
        <v>394.88750800000008</v>
      </c>
      <c r="E74" s="184"/>
      <c r="F74" s="183">
        <f>E74*D74</f>
        <v>0</v>
      </c>
    </row>
    <row r="75" spans="1:6" ht="16.5" hidden="1" customHeight="1" outlineLevel="1">
      <c r="A75" s="180"/>
      <c r="B75" s="208" t="s">
        <v>605</v>
      </c>
      <c r="C75" s="186"/>
      <c r="D75" s="207">
        <v>44.794344000000002</v>
      </c>
      <c r="E75" s="184"/>
      <c r="F75" s="183"/>
    </row>
    <row r="76" spans="1:6" ht="16.5" hidden="1" customHeight="1" outlineLevel="1">
      <c r="A76" s="180"/>
      <c r="B76" s="208" t="s">
        <v>604</v>
      </c>
      <c r="C76" s="186"/>
      <c r="D76" s="207">
        <v>67.415802999999997</v>
      </c>
      <c r="E76" s="184"/>
      <c r="F76" s="183"/>
    </row>
    <row r="77" spans="1:6" ht="16.5" hidden="1" customHeight="1" outlineLevel="1">
      <c r="A77" s="180"/>
      <c r="B77" s="208" t="s">
        <v>603</v>
      </c>
      <c r="C77" s="186"/>
      <c r="D77" s="207">
        <v>24.919645000000003</v>
      </c>
      <c r="E77" s="184"/>
      <c r="F77" s="183"/>
    </row>
    <row r="78" spans="1:6" ht="16.5" hidden="1" customHeight="1" outlineLevel="1">
      <c r="A78" s="180"/>
      <c r="B78" s="208" t="s">
        <v>617</v>
      </c>
      <c r="C78" s="186"/>
      <c r="D78" s="207">
        <v>12.532640000000001</v>
      </c>
      <c r="E78" s="184"/>
      <c r="F78" s="183"/>
    </row>
    <row r="79" spans="1:6" ht="16.5" hidden="1" customHeight="1" outlineLevel="1">
      <c r="A79" s="180"/>
      <c r="B79" s="208" t="s">
        <v>616</v>
      </c>
      <c r="C79" s="186"/>
      <c r="D79" s="207">
        <v>36.858732000000003</v>
      </c>
      <c r="E79" s="184"/>
      <c r="F79" s="183"/>
    </row>
    <row r="80" spans="1:6" ht="16.5" hidden="1" customHeight="1" outlineLevel="1">
      <c r="A80" s="180"/>
      <c r="B80" s="208" t="s">
        <v>615</v>
      </c>
      <c r="C80" s="186"/>
      <c r="D80" s="207">
        <v>14.80148</v>
      </c>
      <c r="E80" s="184"/>
      <c r="F80" s="183"/>
    </row>
    <row r="81" spans="1:7" ht="16.5" hidden="1" customHeight="1" outlineLevel="1">
      <c r="A81" s="180"/>
      <c r="B81" s="208" t="s">
        <v>614</v>
      </c>
      <c r="C81" s="186"/>
      <c r="D81" s="207">
        <v>65.798773999999995</v>
      </c>
      <c r="E81" s="184"/>
      <c r="F81" s="183"/>
    </row>
    <row r="82" spans="1:7" ht="16.5" hidden="1" customHeight="1" outlineLevel="1">
      <c r="A82" s="180"/>
      <c r="B82" s="208" t="s">
        <v>613</v>
      </c>
      <c r="C82" s="186"/>
      <c r="D82" s="207">
        <v>22.086330000000004</v>
      </c>
      <c r="E82" s="184"/>
      <c r="F82" s="183"/>
    </row>
    <row r="83" spans="1:7" ht="16.5" hidden="1" customHeight="1" outlineLevel="1">
      <c r="A83" s="180"/>
      <c r="B83" s="208" t="s">
        <v>612</v>
      </c>
      <c r="C83" s="186"/>
      <c r="D83" s="207">
        <v>13.667060000000001</v>
      </c>
      <c r="E83" s="184"/>
      <c r="F83" s="183"/>
    </row>
    <row r="84" spans="1:7" ht="16.5" hidden="1" customHeight="1" outlineLevel="1">
      <c r="A84" s="180"/>
      <c r="B84" s="208" t="s">
        <v>611</v>
      </c>
      <c r="C84" s="186"/>
      <c r="D84" s="207">
        <v>29.02242</v>
      </c>
      <c r="E84" s="184"/>
      <c r="F84" s="183"/>
    </row>
    <row r="85" spans="1:7" ht="16.5" hidden="1" customHeight="1" outlineLevel="1">
      <c r="A85" s="180"/>
      <c r="B85" s="208" t="s">
        <v>610</v>
      </c>
      <c r="C85" s="186"/>
      <c r="D85" s="207">
        <v>10.7216</v>
      </c>
      <c r="E85" s="184"/>
      <c r="F85" s="183"/>
    </row>
    <row r="86" spans="1:7" ht="16.5" hidden="1" customHeight="1" outlineLevel="1">
      <c r="A86" s="180"/>
      <c r="B86" s="208" t="s">
        <v>609</v>
      </c>
      <c r="C86" s="186"/>
      <c r="D86" s="207">
        <v>13.288920000000001</v>
      </c>
      <c r="E86" s="184"/>
      <c r="F86" s="183"/>
    </row>
    <row r="87" spans="1:7" ht="16.5" hidden="1" customHeight="1" outlineLevel="1">
      <c r="A87" s="180"/>
      <c r="B87" s="208" t="s">
        <v>608</v>
      </c>
      <c r="C87" s="186"/>
      <c r="D87" s="207">
        <v>9.9937000000000005</v>
      </c>
      <c r="E87" s="184"/>
      <c r="F87" s="183"/>
    </row>
    <row r="88" spans="1:7" ht="16.5" hidden="1" customHeight="1" outlineLevel="1">
      <c r="A88" s="180"/>
      <c r="B88" s="208" t="s">
        <v>607</v>
      </c>
      <c r="C88" s="186"/>
      <c r="D88" s="207">
        <v>15.96246</v>
      </c>
      <c r="E88" s="184"/>
      <c r="F88" s="183"/>
    </row>
    <row r="89" spans="1:7" ht="16.5" hidden="1" customHeight="1" outlineLevel="1">
      <c r="A89" s="180"/>
      <c r="B89" s="208" t="s">
        <v>606</v>
      </c>
      <c r="C89" s="186"/>
      <c r="D89" s="207">
        <v>13.023600000000002</v>
      </c>
      <c r="E89" s="184"/>
      <c r="F89" s="183"/>
    </row>
    <row r="90" spans="1:7" ht="16.5" customHeight="1" collapsed="1">
      <c r="A90" s="180"/>
      <c r="B90" s="189"/>
      <c r="C90" s="186"/>
      <c r="D90" s="184"/>
      <c r="E90" s="184"/>
      <c r="F90" s="183"/>
    </row>
    <row r="91" spans="1:7" s="204" customFormat="1" ht="57.6">
      <c r="A91" s="180" t="s">
        <v>3</v>
      </c>
      <c r="B91" s="189" t="s">
        <v>633</v>
      </c>
      <c r="C91" s="186" t="s">
        <v>632</v>
      </c>
      <c r="D91" s="206">
        <f>SUM(D92:D106)</f>
        <v>91.000801247524223</v>
      </c>
      <c r="E91" s="206"/>
      <c r="F91" s="183">
        <f>E91*D91</f>
        <v>0</v>
      </c>
      <c r="G91" s="205"/>
    </row>
    <row r="92" spans="1:7" s="204" customFormat="1" ht="14.4" hidden="1" outlineLevel="1">
      <c r="A92" s="180"/>
      <c r="B92" s="189" t="s">
        <v>605</v>
      </c>
      <c r="C92" s="186"/>
      <c r="D92" s="206">
        <v>63.76799832347848</v>
      </c>
      <c r="E92" s="206"/>
      <c r="F92" s="183"/>
      <c r="G92" s="205"/>
    </row>
    <row r="93" spans="1:7" s="204" customFormat="1" ht="14.4" hidden="1" outlineLevel="1">
      <c r="A93" s="180"/>
      <c r="B93" s="189" t="s">
        <v>604</v>
      </c>
      <c r="C93" s="186"/>
      <c r="D93" s="206">
        <v>20.03562799801076</v>
      </c>
      <c r="E93" s="206"/>
      <c r="F93" s="183"/>
      <c r="G93" s="205"/>
    </row>
    <row r="94" spans="1:7" s="204" customFormat="1" ht="14.4" hidden="1" outlineLevel="1">
      <c r="A94" s="180"/>
      <c r="B94" s="189" t="s">
        <v>603</v>
      </c>
      <c r="C94" s="186"/>
      <c r="D94" s="206">
        <v>3.8791681773108833</v>
      </c>
      <c r="E94" s="206"/>
      <c r="F94" s="183"/>
      <c r="G94" s="205"/>
    </row>
    <row r="95" spans="1:7" s="204" customFormat="1" ht="14.4" hidden="1" outlineLevel="1">
      <c r="A95" s="180"/>
      <c r="B95" s="189" t="s">
        <v>617</v>
      </c>
      <c r="C95" s="186"/>
      <c r="D95" s="206"/>
      <c r="E95" s="206"/>
      <c r="F95" s="183"/>
      <c r="G95" s="205"/>
    </row>
    <row r="96" spans="1:7" s="204" customFormat="1" ht="14.4" hidden="1" outlineLevel="1">
      <c r="A96" s="180"/>
      <c r="B96" s="189" t="s">
        <v>616</v>
      </c>
      <c r="C96" s="186"/>
      <c r="D96" s="206"/>
      <c r="E96" s="206"/>
      <c r="F96" s="183"/>
      <c r="G96" s="205"/>
    </row>
    <row r="97" spans="1:8" s="204" customFormat="1" ht="14.4" hidden="1" outlineLevel="1">
      <c r="A97" s="180"/>
      <c r="B97" s="189" t="s">
        <v>615</v>
      </c>
      <c r="C97" s="186"/>
      <c r="D97" s="206"/>
      <c r="E97" s="206"/>
      <c r="F97" s="183"/>
      <c r="G97" s="205"/>
    </row>
    <row r="98" spans="1:8" s="204" customFormat="1" ht="14.4" hidden="1" outlineLevel="1">
      <c r="A98" s="180"/>
      <c r="B98" s="189" t="s">
        <v>614</v>
      </c>
      <c r="C98" s="186"/>
      <c r="D98" s="206"/>
      <c r="E98" s="206"/>
      <c r="F98" s="183"/>
      <c r="G98" s="205"/>
    </row>
    <row r="99" spans="1:8" s="204" customFormat="1" ht="14.4" hidden="1" outlineLevel="1">
      <c r="A99" s="180"/>
      <c r="B99" s="189" t="s">
        <v>613</v>
      </c>
      <c r="C99" s="186"/>
      <c r="D99" s="206"/>
      <c r="E99" s="206"/>
      <c r="F99" s="183"/>
      <c r="G99" s="205"/>
    </row>
    <row r="100" spans="1:8" s="204" customFormat="1" ht="14.4" hidden="1" outlineLevel="1">
      <c r="A100" s="180"/>
      <c r="B100" s="189" t="s">
        <v>612</v>
      </c>
      <c r="C100" s="186"/>
      <c r="D100" s="206"/>
      <c r="E100" s="206"/>
      <c r="F100" s="183"/>
      <c r="G100" s="205"/>
    </row>
    <row r="101" spans="1:8" s="204" customFormat="1" ht="14.4" hidden="1" outlineLevel="1">
      <c r="A101" s="180"/>
      <c r="B101" s="189" t="s">
        <v>611</v>
      </c>
      <c r="C101" s="186"/>
      <c r="D101" s="206"/>
      <c r="E101" s="206"/>
      <c r="F101" s="183"/>
      <c r="G101" s="205"/>
    </row>
    <row r="102" spans="1:8" s="204" customFormat="1" ht="14.4" hidden="1" outlineLevel="1">
      <c r="A102" s="180"/>
      <c r="B102" s="189" t="s">
        <v>610</v>
      </c>
      <c r="C102" s="186"/>
      <c r="D102" s="206"/>
      <c r="E102" s="206"/>
      <c r="F102" s="183"/>
      <c r="G102" s="205"/>
    </row>
    <row r="103" spans="1:8" s="204" customFormat="1" ht="14.4" hidden="1" outlineLevel="1">
      <c r="A103" s="180"/>
      <c r="B103" s="189" t="s">
        <v>609</v>
      </c>
      <c r="C103" s="186"/>
      <c r="D103" s="206"/>
      <c r="E103" s="206"/>
      <c r="F103" s="183"/>
      <c r="G103" s="205"/>
    </row>
    <row r="104" spans="1:8" s="204" customFormat="1" ht="14.4" hidden="1" outlineLevel="1">
      <c r="A104" s="180"/>
      <c r="B104" s="189" t="s">
        <v>608</v>
      </c>
      <c r="C104" s="186"/>
      <c r="D104" s="206"/>
      <c r="E104" s="206"/>
      <c r="F104" s="183"/>
      <c r="G104" s="205"/>
    </row>
    <row r="105" spans="1:8" s="204" customFormat="1" ht="14.4" hidden="1" outlineLevel="1">
      <c r="A105" s="180"/>
      <c r="B105" s="189" t="s">
        <v>607</v>
      </c>
      <c r="C105" s="186"/>
      <c r="D105" s="206"/>
      <c r="E105" s="206"/>
      <c r="F105" s="183"/>
      <c r="G105" s="205"/>
    </row>
    <row r="106" spans="1:8" s="204" customFormat="1" ht="14.4" hidden="1" outlineLevel="1">
      <c r="A106" s="180"/>
      <c r="B106" s="189" t="s">
        <v>606</v>
      </c>
      <c r="C106" s="186"/>
      <c r="D106" s="206">
        <v>3.3180067487240832</v>
      </c>
      <c r="E106" s="206"/>
      <c r="F106" s="183"/>
      <c r="G106" s="205"/>
    </row>
    <row r="107" spans="1:8" s="204" customFormat="1" ht="14.4" collapsed="1">
      <c r="A107" s="180"/>
      <c r="B107" s="189"/>
      <c r="C107" s="186"/>
      <c r="D107" s="206"/>
      <c r="E107" s="206"/>
      <c r="F107" s="183"/>
      <c r="G107" s="205"/>
    </row>
    <row r="108" spans="1:8" ht="14.4">
      <c r="A108" s="180"/>
      <c r="B108" s="179" t="s">
        <v>631</v>
      </c>
      <c r="C108" s="178"/>
      <c r="D108" s="177"/>
      <c r="E108" s="177"/>
      <c r="F108" s="176">
        <f>SUM(F56:F91)</f>
        <v>0</v>
      </c>
    </row>
    <row r="109" spans="1:8" ht="14.4">
      <c r="A109" s="180"/>
    </row>
    <row r="110" spans="1:8" ht="14.4">
      <c r="A110" s="194" t="s">
        <v>4</v>
      </c>
      <c r="B110" s="193" t="s">
        <v>630</v>
      </c>
    </row>
    <row r="111" spans="1:8" ht="14.4">
      <c r="A111" s="194"/>
      <c r="B111" s="193"/>
    </row>
    <row r="112" spans="1:8" ht="86.4">
      <c r="A112" s="180" t="s">
        <v>0</v>
      </c>
      <c r="B112" s="190" t="s">
        <v>629</v>
      </c>
      <c r="C112" s="186" t="s">
        <v>6</v>
      </c>
      <c r="D112" s="184">
        <f>SUM(D113:D127)</f>
        <v>107.42699999999999</v>
      </c>
      <c r="E112" s="184"/>
      <c r="F112" s="183">
        <f>E112*D112</f>
        <v>0</v>
      </c>
      <c r="H112" s="203"/>
    </row>
    <row r="113" spans="1:8" ht="14.4" hidden="1" outlineLevel="1">
      <c r="A113" s="180"/>
      <c r="B113" s="191" t="s">
        <v>617</v>
      </c>
      <c r="C113" s="186"/>
      <c r="D113" s="196"/>
      <c r="E113" s="184"/>
      <c r="F113" s="183"/>
      <c r="H113" s="203"/>
    </row>
    <row r="114" spans="1:8" ht="14.4" hidden="1" outlineLevel="1">
      <c r="A114" s="180"/>
      <c r="B114" s="191" t="s">
        <v>616</v>
      </c>
      <c r="C114" s="186"/>
      <c r="D114" s="196">
        <v>12.266</v>
      </c>
      <c r="E114" s="184"/>
      <c r="F114" s="183"/>
      <c r="H114" s="203"/>
    </row>
    <row r="115" spans="1:8" ht="14.4" hidden="1" outlineLevel="1">
      <c r="A115" s="180"/>
      <c r="B115" s="191" t="s">
        <v>615</v>
      </c>
      <c r="C115" s="186"/>
      <c r="D115" s="196"/>
      <c r="E115" s="184"/>
      <c r="F115" s="183"/>
      <c r="H115" s="203"/>
    </row>
    <row r="116" spans="1:8" ht="14.4" hidden="1" outlineLevel="1">
      <c r="A116" s="180"/>
      <c r="B116" s="191" t="s">
        <v>614</v>
      </c>
      <c r="C116" s="186"/>
      <c r="D116" s="196">
        <v>30.838000000000001</v>
      </c>
      <c r="E116" s="184"/>
      <c r="F116" s="183"/>
      <c r="H116" s="203"/>
    </row>
    <row r="117" spans="1:8" ht="14.4" hidden="1" outlineLevel="1">
      <c r="A117" s="180"/>
      <c r="B117" s="191" t="s">
        <v>613</v>
      </c>
      <c r="C117" s="186"/>
      <c r="D117" s="196"/>
      <c r="E117" s="184"/>
      <c r="F117" s="183"/>
      <c r="H117" s="203"/>
    </row>
    <row r="118" spans="1:8" ht="14.4" hidden="1" outlineLevel="1">
      <c r="A118" s="180"/>
      <c r="B118" s="191" t="s">
        <v>612</v>
      </c>
      <c r="C118" s="186"/>
      <c r="D118" s="196"/>
      <c r="E118" s="184"/>
      <c r="F118" s="183"/>
      <c r="H118" s="203"/>
    </row>
    <row r="119" spans="1:8" ht="14.4" hidden="1" outlineLevel="1">
      <c r="A119" s="180"/>
      <c r="B119" s="191" t="s">
        <v>611</v>
      </c>
      <c r="C119" s="186"/>
      <c r="D119" s="196"/>
      <c r="E119" s="184"/>
      <c r="F119" s="183"/>
      <c r="H119" s="203"/>
    </row>
    <row r="120" spans="1:8" ht="14.4" hidden="1" outlineLevel="1">
      <c r="A120" s="180"/>
      <c r="B120" s="191" t="s">
        <v>610</v>
      </c>
      <c r="C120" s="186"/>
      <c r="D120" s="196"/>
      <c r="E120" s="184"/>
      <c r="F120" s="183"/>
      <c r="H120" s="203"/>
    </row>
    <row r="121" spans="1:8" ht="14.4" hidden="1" outlineLevel="1">
      <c r="A121" s="180"/>
      <c r="B121" s="191" t="s">
        <v>609</v>
      </c>
      <c r="C121" s="186"/>
      <c r="D121" s="196"/>
      <c r="E121" s="184"/>
      <c r="F121" s="183"/>
      <c r="H121" s="203"/>
    </row>
    <row r="122" spans="1:8" ht="14.4" hidden="1" outlineLevel="1">
      <c r="A122" s="180"/>
      <c r="B122" s="191" t="s">
        <v>608</v>
      </c>
      <c r="C122" s="186"/>
      <c r="D122" s="196"/>
      <c r="E122" s="184"/>
      <c r="F122" s="183"/>
      <c r="H122" s="203"/>
    </row>
    <row r="123" spans="1:8" ht="14.4" hidden="1" outlineLevel="1">
      <c r="A123" s="180"/>
      <c r="B123" s="191" t="s">
        <v>607</v>
      </c>
      <c r="C123" s="186"/>
      <c r="D123" s="196"/>
      <c r="E123" s="184"/>
      <c r="F123" s="183"/>
      <c r="H123" s="203"/>
    </row>
    <row r="124" spans="1:8" ht="14.4" hidden="1" outlineLevel="1">
      <c r="A124" s="180"/>
      <c r="B124" s="191" t="s">
        <v>606</v>
      </c>
      <c r="C124" s="186"/>
      <c r="D124" s="196"/>
      <c r="E124" s="184"/>
      <c r="F124" s="183"/>
      <c r="H124" s="203"/>
    </row>
    <row r="125" spans="1:8" ht="14.4" hidden="1" outlineLevel="1">
      <c r="A125" s="180"/>
      <c r="B125" s="191" t="s">
        <v>605</v>
      </c>
      <c r="C125" s="186"/>
      <c r="D125" s="196">
        <v>30.331</v>
      </c>
      <c r="E125" s="184"/>
      <c r="F125" s="183"/>
      <c r="H125" s="203"/>
    </row>
    <row r="126" spans="1:8" ht="14.4" hidden="1" outlineLevel="1">
      <c r="A126" s="180"/>
      <c r="B126" s="191" t="s">
        <v>604</v>
      </c>
      <c r="C126" s="186"/>
      <c r="D126" s="196">
        <v>33.991999999999997</v>
      </c>
      <c r="E126" s="184"/>
      <c r="F126" s="183"/>
      <c r="H126" s="203"/>
    </row>
    <row r="127" spans="1:8" ht="14.4" hidden="1" outlineLevel="1">
      <c r="A127" s="180"/>
      <c r="B127" s="191" t="s">
        <v>603</v>
      </c>
      <c r="C127" s="186"/>
      <c r="D127" s="196"/>
      <c r="E127" s="184"/>
      <c r="F127" s="183"/>
      <c r="H127" s="203"/>
    </row>
    <row r="128" spans="1:8" ht="14.4" collapsed="1">
      <c r="A128" s="180"/>
      <c r="B128" s="191"/>
      <c r="C128" s="186"/>
      <c r="D128" s="184"/>
      <c r="E128" s="184"/>
      <c r="F128" s="183"/>
      <c r="H128" s="203"/>
    </row>
    <row r="129" spans="1:8" ht="86.4">
      <c r="A129" s="180" t="s">
        <v>2</v>
      </c>
      <c r="B129" s="190" t="s">
        <v>628</v>
      </c>
      <c r="C129" s="186" t="s">
        <v>6</v>
      </c>
      <c r="D129" s="184">
        <f>SUM(D130:D144)</f>
        <v>201.90199999999999</v>
      </c>
      <c r="E129" s="184"/>
      <c r="F129" s="183">
        <f>E129*D129</f>
        <v>0</v>
      </c>
      <c r="H129" s="171"/>
    </row>
    <row r="130" spans="1:8" ht="14.4" hidden="1" outlineLevel="1">
      <c r="A130" s="180"/>
      <c r="B130" s="190" t="s">
        <v>617</v>
      </c>
      <c r="C130" s="186"/>
      <c r="D130" s="184"/>
      <c r="E130" s="184"/>
      <c r="F130" s="183"/>
      <c r="H130" s="203"/>
    </row>
    <row r="131" spans="1:8" ht="14.4" hidden="1" outlineLevel="1">
      <c r="A131" s="180"/>
      <c r="B131" s="190" t="s">
        <v>616</v>
      </c>
      <c r="C131" s="186"/>
      <c r="D131" s="184">
        <v>36.9</v>
      </c>
      <c r="E131" s="184"/>
      <c r="F131" s="183"/>
      <c r="H131" s="203"/>
    </row>
    <row r="132" spans="1:8" ht="14.4" hidden="1" outlineLevel="1">
      <c r="A132" s="180"/>
      <c r="B132" s="190" t="s">
        <v>615</v>
      </c>
      <c r="C132" s="186"/>
      <c r="D132" s="184"/>
      <c r="E132" s="184"/>
      <c r="F132" s="183"/>
      <c r="H132" s="203"/>
    </row>
    <row r="133" spans="1:8" ht="14.4" hidden="1" outlineLevel="1">
      <c r="A133" s="180"/>
      <c r="B133" s="190" t="s">
        <v>614</v>
      </c>
      <c r="C133" s="186"/>
      <c r="D133" s="184">
        <v>26.9</v>
      </c>
      <c r="E133" s="184"/>
      <c r="F133" s="183"/>
      <c r="H133" s="203"/>
    </row>
    <row r="134" spans="1:8" ht="14.4" hidden="1" outlineLevel="1">
      <c r="A134" s="180"/>
      <c r="B134" s="190" t="s">
        <v>613</v>
      </c>
      <c r="C134" s="186"/>
      <c r="D134" s="184">
        <v>21.3</v>
      </c>
      <c r="E134" s="184"/>
      <c r="F134" s="183"/>
      <c r="H134" s="203"/>
    </row>
    <row r="135" spans="1:8" ht="14.4" hidden="1" outlineLevel="1">
      <c r="A135" s="180"/>
      <c r="B135" s="190" t="s">
        <v>612</v>
      </c>
      <c r="C135" s="186"/>
      <c r="D135" s="184"/>
      <c r="E135" s="184"/>
      <c r="F135" s="183"/>
      <c r="H135" s="203"/>
    </row>
    <row r="136" spans="1:8" ht="14.4" hidden="1" outlineLevel="1">
      <c r="A136" s="180"/>
      <c r="B136" s="190" t="s">
        <v>611</v>
      </c>
      <c r="C136" s="186"/>
      <c r="D136" s="184"/>
      <c r="E136" s="184"/>
      <c r="F136" s="183"/>
      <c r="H136" s="203"/>
    </row>
    <row r="137" spans="1:8" ht="14.4" hidden="1" outlineLevel="1">
      <c r="A137" s="180"/>
      <c r="B137" s="190" t="s">
        <v>610</v>
      </c>
      <c r="C137" s="186"/>
      <c r="D137" s="184"/>
      <c r="E137" s="184"/>
      <c r="F137" s="183"/>
      <c r="H137" s="203"/>
    </row>
    <row r="138" spans="1:8" ht="14.4" hidden="1" outlineLevel="1">
      <c r="A138" s="180"/>
      <c r="B138" s="190" t="s">
        <v>609</v>
      </c>
      <c r="C138" s="186"/>
      <c r="D138" s="184"/>
      <c r="E138" s="184"/>
      <c r="F138" s="183"/>
      <c r="H138" s="203"/>
    </row>
    <row r="139" spans="1:8" ht="14.4" hidden="1" outlineLevel="1">
      <c r="A139" s="180"/>
      <c r="B139" s="190" t="s">
        <v>608</v>
      </c>
      <c r="C139" s="186"/>
      <c r="D139" s="184"/>
      <c r="E139" s="184"/>
      <c r="F139" s="183"/>
      <c r="H139" s="203"/>
    </row>
    <row r="140" spans="1:8" ht="14.4" hidden="1" outlineLevel="1">
      <c r="A140" s="180"/>
      <c r="B140" s="190" t="s">
        <v>607</v>
      </c>
      <c r="C140" s="186"/>
      <c r="D140" s="184"/>
      <c r="E140" s="184"/>
      <c r="F140" s="183"/>
      <c r="H140" s="203"/>
    </row>
    <row r="141" spans="1:8" ht="14.4" hidden="1" outlineLevel="1">
      <c r="A141" s="180"/>
      <c r="B141" s="190" t="s">
        <v>606</v>
      </c>
      <c r="C141" s="186"/>
      <c r="D141" s="184"/>
      <c r="E141" s="184"/>
      <c r="F141" s="183"/>
      <c r="H141" s="203"/>
    </row>
    <row r="142" spans="1:8" ht="14.4" hidden="1" outlineLevel="1">
      <c r="A142" s="180"/>
      <c r="B142" s="190" t="s">
        <v>605</v>
      </c>
      <c r="C142" s="186"/>
      <c r="D142" s="184">
        <v>30.201000000000001</v>
      </c>
      <c r="E142" s="184"/>
      <c r="F142" s="183"/>
      <c r="H142" s="203"/>
    </row>
    <row r="143" spans="1:8" ht="14.4" hidden="1" outlineLevel="1">
      <c r="A143" s="180"/>
      <c r="B143" s="190" t="s">
        <v>604</v>
      </c>
      <c r="C143" s="186"/>
      <c r="D143" s="184">
        <v>67.600999999999999</v>
      </c>
      <c r="E143" s="184"/>
      <c r="F143" s="183"/>
      <c r="H143" s="203"/>
    </row>
    <row r="144" spans="1:8" ht="14.4" hidden="1" outlineLevel="1">
      <c r="A144" s="180"/>
      <c r="B144" s="190" t="s">
        <v>603</v>
      </c>
      <c r="C144" s="186"/>
      <c r="D144" s="184">
        <v>19</v>
      </c>
      <c r="E144" s="184"/>
      <c r="F144" s="183"/>
      <c r="H144" s="203"/>
    </row>
    <row r="145" spans="1:8" ht="14.4" collapsed="1">
      <c r="A145" s="180"/>
      <c r="B145" s="190"/>
      <c r="C145" s="186"/>
      <c r="D145" s="184"/>
      <c r="E145" s="184"/>
      <c r="F145" s="183"/>
      <c r="H145" s="203"/>
    </row>
    <row r="146" spans="1:8" ht="86.4">
      <c r="A146" s="180" t="s">
        <v>3</v>
      </c>
      <c r="B146" s="190" t="s">
        <v>627</v>
      </c>
      <c r="C146" s="186" t="s">
        <v>6</v>
      </c>
      <c r="D146" s="184">
        <f>SUM(D147:D161)</f>
        <v>320.80099999999999</v>
      </c>
      <c r="E146" s="184"/>
      <c r="F146" s="183">
        <f>E146*D146</f>
        <v>0</v>
      </c>
      <c r="H146" s="203"/>
    </row>
    <row r="147" spans="1:8" ht="14.4" hidden="1" outlineLevel="1">
      <c r="A147" s="180"/>
      <c r="B147" s="190" t="s">
        <v>617</v>
      </c>
      <c r="C147" s="186"/>
      <c r="D147" s="184">
        <v>23.2</v>
      </c>
      <c r="E147" s="184"/>
      <c r="F147" s="183"/>
    </row>
    <row r="148" spans="1:8" ht="14.4" hidden="1" outlineLevel="1">
      <c r="A148" s="180"/>
      <c r="B148" s="190" t="s">
        <v>616</v>
      </c>
      <c r="C148" s="186"/>
      <c r="D148" s="184">
        <v>15.3</v>
      </c>
      <c r="E148" s="184"/>
      <c r="F148" s="183"/>
    </row>
    <row r="149" spans="1:8" ht="14.4" hidden="1" outlineLevel="1">
      <c r="A149" s="180"/>
      <c r="B149" s="190" t="s">
        <v>615</v>
      </c>
      <c r="C149" s="186"/>
      <c r="D149" s="184">
        <v>27.4</v>
      </c>
      <c r="E149" s="184"/>
      <c r="F149" s="183"/>
    </row>
    <row r="150" spans="1:8" ht="14.4" hidden="1" outlineLevel="1">
      <c r="A150" s="180"/>
      <c r="B150" s="190" t="s">
        <v>614</v>
      </c>
      <c r="C150" s="186"/>
      <c r="D150" s="184">
        <v>56.301000000000002</v>
      </c>
      <c r="E150" s="184"/>
      <c r="F150" s="183"/>
    </row>
    <row r="151" spans="1:8" ht="14.4" hidden="1" outlineLevel="1">
      <c r="A151" s="180"/>
      <c r="B151" s="190" t="s">
        <v>613</v>
      </c>
      <c r="C151" s="186"/>
      <c r="D151" s="184">
        <v>18.3</v>
      </c>
      <c r="E151" s="184"/>
      <c r="F151" s="183"/>
    </row>
    <row r="152" spans="1:8" ht="14.4" hidden="1" outlineLevel="1">
      <c r="A152" s="180"/>
      <c r="B152" s="190" t="s">
        <v>612</v>
      </c>
      <c r="C152" s="186"/>
      <c r="D152" s="184">
        <v>25.3</v>
      </c>
      <c r="E152" s="184"/>
      <c r="F152" s="183"/>
    </row>
    <row r="153" spans="1:8" ht="14.4" hidden="1" outlineLevel="1">
      <c r="A153" s="180"/>
      <c r="B153" s="190" t="s">
        <v>611</v>
      </c>
      <c r="C153" s="186"/>
      <c r="D153" s="184">
        <v>28.8</v>
      </c>
      <c r="E153" s="184"/>
      <c r="F153" s="183"/>
    </row>
    <row r="154" spans="1:8" ht="14.4" hidden="1" outlineLevel="1">
      <c r="A154" s="180"/>
      <c r="B154" s="190" t="s">
        <v>610</v>
      </c>
      <c r="C154" s="186"/>
      <c r="D154" s="184">
        <v>16</v>
      </c>
      <c r="E154" s="184"/>
      <c r="F154" s="183"/>
    </row>
    <row r="155" spans="1:8" ht="14.4" hidden="1" outlineLevel="1">
      <c r="A155" s="180"/>
      <c r="B155" s="190" t="s">
        <v>609</v>
      </c>
      <c r="C155" s="186"/>
      <c r="D155" s="184">
        <v>24.6</v>
      </c>
      <c r="E155" s="184"/>
      <c r="F155" s="183"/>
    </row>
    <row r="156" spans="1:8" ht="14.4" hidden="1" outlineLevel="1">
      <c r="A156" s="180"/>
      <c r="B156" s="190" t="s">
        <v>608</v>
      </c>
      <c r="C156" s="186"/>
      <c r="D156" s="184">
        <v>18.5</v>
      </c>
      <c r="E156" s="184"/>
      <c r="F156" s="183"/>
    </row>
    <row r="157" spans="1:8" ht="14.4" hidden="1" outlineLevel="1">
      <c r="A157" s="180"/>
      <c r="B157" s="190" t="s">
        <v>607</v>
      </c>
      <c r="C157" s="186"/>
      <c r="D157" s="184">
        <v>20.7</v>
      </c>
      <c r="E157" s="184"/>
      <c r="F157" s="183"/>
    </row>
    <row r="158" spans="1:8" ht="14.4" hidden="1" outlineLevel="1">
      <c r="A158" s="180"/>
      <c r="B158" s="190" t="s">
        <v>606</v>
      </c>
      <c r="C158" s="186"/>
      <c r="D158" s="184">
        <v>21</v>
      </c>
      <c r="E158" s="184"/>
      <c r="F158" s="183"/>
    </row>
    <row r="159" spans="1:8" ht="14.4" hidden="1" outlineLevel="1">
      <c r="A159" s="180"/>
      <c r="B159" s="190" t="s">
        <v>605</v>
      </c>
      <c r="C159" s="186"/>
      <c r="D159" s="184"/>
      <c r="E159" s="184"/>
      <c r="F159" s="183"/>
    </row>
    <row r="160" spans="1:8" ht="14.4" hidden="1" outlineLevel="1">
      <c r="A160" s="180"/>
      <c r="B160" s="190" t="s">
        <v>604</v>
      </c>
      <c r="C160" s="186"/>
      <c r="D160" s="184">
        <v>7</v>
      </c>
      <c r="E160" s="184"/>
      <c r="F160" s="183"/>
    </row>
    <row r="161" spans="1:6" ht="14.4" hidden="1" outlineLevel="1">
      <c r="A161" s="180"/>
      <c r="B161" s="190" t="s">
        <v>603</v>
      </c>
      <c r="C161" s="186"/>
      <c r="D161" s="184">
        <v>18.399999999999999</v>
      </c>
      <c r="E161" s="184"/>
      <c r="F161" s="183"/>
    </row>
    <row r="162" spans="1:6" ht="14.4" collapsed="1">
      <c r="A162" s="180"/>
      <c r="B162" s="189"/>
      <c r="C162" s="186"/>
      <c r="D162" s="184"/>
      <c r="E162" s="184"/>
      <c r="F162" s="184"/>
    </row>
    <row r="163" spans="1:6" ht="151.5" customHeight="1">
      <c r="A163" s="180" t="s">
        <v>4</v>
      </c>
      <c r="B163" s="189" t="s">
        <v>626</v>
      </c>
      <c r="C163" s="186"/>
      <c r="D163" s="184"/>
      <c r="E163" s="184"/>
      <c r="F163" s="184"/>
    </row>
    <row r="164" spans="1:6" ht="14.4">
      <c r="A164" s="180"/>
      <c r="B164" s="189" t="s">
        <v>624</v>
      </c>
      <c r="C164" s="186" t="s">
        <v>7</v>
      </c>
      <c r="D164" s="184">
        <v>5</v>
      </c>
      <c r="E164" s="184"/>
      <c r="F164" s="183">
        <f>E164*D164</f>
        <v>0</v>
      </c>
    </row>
    <row r="165" spans="1:6" ht="14.4">
      <c r="A165" s="180"/>
      <c r="B165" s="189" t="s">
        <v>623</v>
      </c>
      <c r="C165" s="186" t="s">
        <v>7</v>
      </c>
      <c r="D165" s="184">
        <v>5</v>
      </c>
      <c r="E165" s="184"/>
      <c r="F165" s="183">
        <f>E165*D165</f>
        <v>0</v>
      </c>
    </row>
    <row r="166" spans="1:6" ht="14.4">
      <c r="A166" s="180"/>
      <c r="B166" s="189"/>
      <c r="C166" s="186"/>
      <c r="D166" s="184"/>
      <c r="E166" s="184"/>
      <c r="F166" s="183"/>
    </row>
    <row r="167" spans="1:6" ht="14.4">
      <c r="A167" s="180"/>
      <c r="B167" s="189"/>
      <c r="C167" s="186"/>
      <c r="D167" s="184"/>
      <c r="E167" s="184"/>
      <c r="F167" s="183"/>
    </row>
    <row r="168" spans="1:6" s="198" customFormat="1" ht="129.6">
      <c r="A168" s="202" t="s">
        <v>8</v>
      </c>
      <c r="B168" s="189" t="s">
        <v>625</v>
      </c>
      <c r="C168" s="200"/>
      <c r="D168" s="199"/>
      <c r="E168" s="199"/>
      <c r="F168" s="199"/>
    </row>
    <row r="169" spans="1:6" s="198" customFormat="1" ht="14.4">
      <c r="A169" s="201"/>
      <c r="B169" s="189" t="s">
        <v>624</v>
      </c>
      <c r="C169" s="186" t="s">
        <v>7</v>
      </c>
      <c r="D169" s="184">
        <v>32</v>
      </c>
      <c r="E169" s="199"/>
      <c r="F169" s="183">
        <f>E169*D169</f>
        <v>0</v>
      </c>
    </row>
    <row r="170" spans="1:6" s="198" customFormat="1" ht="14.4">
      <c r="A170" s="201"/>
      <c r="B170" s="189" t="s">
        <v>623</v>
      </c>
      <c r="C170" s="200" t="s">
        <v>7</v>
      </c>
      <c r="D170" s="184">
        <v>8</v>
      </c>
      <c r="E170" s="199"/>
      <c r="F170" s="183">
        <f>E170*D170</f>
        <v>0</v>
      </c>
    </row>
    <row r="171" spans="1:6" s="198" customFormat="1" ht="14.4">
      <c r="A171" s="201"/>
      <c r="B171" s="189"/>
      <c r="C171" s="200"/>
      <c r="E171" s="199"/>
      <c r="F171" s="199"/>
    </row>
    <row r="172" spans="1:6" s="196" customFormat="1" ht="28.8">
      <c r="A172" s="180" t="s">
        <v>12</v>
      </c>
      <c r="B172" s="189" t="s">
        <v>622</v>
      </c>
      <c r="C172" s="186" t="s">
        <v>7</v>
      </c>
      <c r="D172" s="184">
        <v>8</v>
      </c>
      <c r="E172" s="184"/>
      <c r="F172" s="183">
        <f>+E172*$D172</f>
        <v>0</v>
      </c>
    </row>
    <row r="173" spans="1:6" s="196" customFormat="1" ht="14.4">
      <c r="A173" s="197"/>
      <c r="B173" s="189"/>
      <c r="C173" s="186"/>
      <c r="D173" s="184"/>
      <c r="E173" s="184"/>
      <c r="F173" s="183"/>
    </row>
    <row r="174" spans="1:6" s="196" customFormat="1" ht="28.8">
      <c r="A174" s="180" t="s">
        <v>13</v>
      </c>
      <c r="B174" s="189" t="s">
        <v>621</v>
      </c>
      <c r="C174" s="186" t="s">
        <v>7</v>
      </c>
      <c r="D174" s="184">
        <v>2</v>
      </c>
      <c r="E174" s="184"/>
      <c r="F174" s="183">
        <f>+E174*$D174</f>
        <v>0</v>
      </c>
    </row>
    <row r="175" spans="1:6" s="196" customFormat="1" ht="14.4">
      <c r="A175" s="180"/>
      <c r="B175" s="189"/>
      <c r="D175" s="184"/>
      <c r="E175" s="184"/>
      <c r="F175" s="183"/>
    </row>
    <row r="176" spans="1:6" ht="14.4">
      <c r="A176" s="180"/>
      <c r="B176" s="179" t="s">
        <v>620</v>
      </c>
      <c r="C176" s="178"/>
      <c r="D176" s="177"/>
      <c r="E176" s="177"/>
      <c r="F176" s="176">
        <f>SUM(F112:F174)</f>
        <v>0</v>
      </c>
    </row>
    <row r="177" spans="1:11" ht="14.4">
      <c r="A177" s="180"/>
      <c r="B177" s="193"/>
      <c r="C177" s="196"/>
      <c r="D177" s="184"/>
      <c r="E177" s="184"/>
      <c r="F177" s="195"/>
    </row>
    <row r="178" spans="1:11" ht="14.4">
      <c r="A178" s="194" t="s">
        <v>8</v>
      </c>
      <c r="B178" s="193" t="s">
        <v>619</v>
      </c>
      <c r="C178" s="188"/>
      <c r="K178" s="173"/>
    </row>
    <row r="179" spans="1:11" ht="14.4">
      <c r="A179" s="194"/>
      <c r="B179" s="193"/>
      <c r="C179" s="188"/>
      <c r="K179" s="173"/>
    </row>
    <row r="180" spans="1:11" ht="61.5" customHeight="1">
      <c r="A180" s="180" t="s">
        <v>0</v>
      </c>
      <c r="B180" s="192" t="s">
        <v>618</v>
      </c>
      <c r="C180" s="186" t="s">
        <v>6</v>
      </c>
      <c r="D180" s="184">
        <f>SUM(D181:D195)</f>
        <v>630.13</v>
      </c>
      <c r="E180" s="184"/>
      <c r="F180" s="183">
        <f>E180*D180</f>
        <v>0</v>
      </c>
    </row>
    <row r="181" spans="1:11" ht="14.4" hidden="1" outlineLevel="1">
      <c r="A181" s="180"/>
      <c r="B181" s="191" t="s">
        <v>617</v>
      </c>
      <c r="C181" s="186"/>
      <c r="D181" s="184">
        <v>23.2</v>
      </c>
      <c r="E181" s="184"/>
      <c r="F181" s="183"/>
    </row>
    <row r="182" spans="1:11" ht="14.4" hidden="1" outlineLevel="1">
      <c r="A182" s="180"/>
      <c r="B182" s="191" t="s">
        <v>616</v>
      </c>
      <c r="C182" s="186"/>
      <c r="D182" s="184">
        <v>64.466000000000008</v>
      </c>
      <c r="E182" s="184"/>
      <c r="F182" s="183"/>
    </row>
    <row r="183" spans="1:11" ht="14.4" hidden="1" outlineLevel="1">
      <c r="A183" s="180"/>
      <c r="B183" s="191" t="s">
        <v>615</v>
      </c>
      <c r="C183" s="186"/>
      <c r="D183" s="184">
        <v>27.4</v>
      </c>
      <c r="E183" s="184"/>
      <c r="F183" s="183"/>
    </row>
    <row r="184" spans="1:11" ht="14.4" hidden="1" outlineLevel="1">
      <c r="A184" s="180"/>
      <c r="B184" s="191" t="s">
        <v>614</v>
      </c>
      <c r="C184" s="186"/>
      <c r="D184" s="184">
        <v>114.03899999999999</v>
      </c>
      <c r="E184" s="184"/>
      <c r="F184" s="183"/>
    </row>
    <row r="185" spans="1:11" ht="14.4" hidden="1" outlineLevel="1">
      <c r="A185" s="180"/>
      <c r="B185" s="191" t="s">
        <v>613</v>
      </c>
      <c r="C185" s="186"/>
      <c r="D185" s="184">
        <v>39.6</v>
      </c>
      <c r="E185" s="184"/>
      <c r="F185" s="183"/>
    </row>
    <row r="186" spans="1:11" ht="14.4" hidden="1" outlineLevel="1">
      <c r="A186" s="180"/>
      <c r="B186" s="191" t="s">
        <v>612</v>
      </c>
      <c r="C186" s="186"/>
      <c r="D186" s="184">
        <v>25.3</v>
      </c>
      <c r="E186" s="184"/>
      <c r="F186" s="183"/>
    </row>
    <row r="187" spans="1:11" ht="14.4" hidden="1" outlineLevel="1">
      <c r="A187" s="180"/>
      <c r="B187" s="191" t="s">
        <v>611</v>
      </c>
      <c r="C187" s="186"/>
      <c r="D187" s="184">
        <v>28.8</v>
      </c>
      <c r="E187" s="184"/>
      <c r="F187" s="183"/>
    </row>
    <row r="188" spans="1:11" ht="14.4" hidden="1" outlineLevel="1">
      <c r="A188" s="180"/>
      <c r="B188" s="191" t="s">
        <v>610</v>
      </c>
      <c r="C188" s="186"/>
      <c r="D188" s="184">
        <v>16</v>
      </c>
      <c r="E188" s="184"/>
      <c r="F188" s="183"/>
    </row>
    <row r="189" spans="1:11" ht="14.4" hidden="1" outlineLevel="1">
      <c r="A189" s="180"/>
      <c r="B189" s="191" t="s">
        <v>609</v>
      </c>
      <c r="C189" s="186"/>
      <c r="D189" s="184">
        <v>24.6</v>
      </c>
      <c r="E189" s="184"/>
      <c r="F189" s="183"/>
    </row>
    <row r="190" spans="1:11" ht="14.4" hidden="1" outlineLevel="1">
      <c r="A190" s="180"/>
      <c r="B190" s="191" t="s">
        <v>608</v>
      </c>
      <c r="C190" s="186"/>
      <c r="D190" s="184">
        <v>18.5</v>
      </c>
      <c r="E190" s="184"/>
      <c r="F190" s="183"/>
    </row>
    <row r="191" spans="1:11" ht="14.4" hidden="1" outlineLevel="1">
      <c r="A191" s="180"/>
      <c r="B191" s="191" t="s">
        <v>607</v>
      </c>
      <c r="C191" s="186"/>
      <c r="D191" s="184">
        <v>20.7</v>
      </c>
      <c r="E191" s="184"/>
      <c r="F191" s="183"/>
    </row>
    <row r="192" spans="1:11" ht="14.4" hidden="1" outlineLevel="1">
      <c r="A192" s="180"/>
      <c r="B192" s="191" t="s">
        <v>606</v>
      </c>
      <c r="C192" s="186"/>
      <c r="D192" s="184">
        <v>21</v>
      </c>
      <c r="E192" s="184"/>
      <c r="F192" s="183"/>
    </row>
    <row r="193" spans="1:11" ht="14.4" hidden="1" outlineLevel="1">
      <c r="A193" s="180"/>
      <c r="B193" s="191" t="s">
        <v>605</v>
      </c>
      <c r="C193" s="186"/>
      <c r="D193" s="184">
        <v>60.531999999999996</v>
      </c>
      <c r="E193" s="184"/>
      <c r="F193" s="183"/>
    </row>
    <row r="194" spans="1:11" ht="14.4" hidden="1" outlineLevel="1">
      <c r="A194" s="180"/>
      <c r="B194" s="191" t="s">
        <v>604</v>
      </c>
      <c r="C194" s="186"/>
      <c r="D194" s="184">
        <v>108.59299999999999</v>
      </c>
      <c r="E194" s="184"/>
      <c r="F194" s="183"/>
    </row>
    <row r="195" spans="1:11" ht="14.4" hidden="1" outlineLevel="1">
      <c r="A195" s="180"/>
      <c r="B195" s="191" t="s">
        <v>603</v>
      </c>
      <c r="C195" s="186"/>
      <c r="D195" s="184">
        <v>37.4</v>
      </c>
      <c r="E195" s="184"/>
      <c r="F195" s="183"/>
    </row>
    <row r="196" spans="1:11" ht="14.4" collapsed="1">
      <c r="A196" s="180"/>
      <c r="B196" s="190"/>
      <c r="C196" s="186"/>
      <c r="D196" s="184"/>
      <c r="E196" s="184"/>
      <c r="F196" s="184"/>
    </row>
    <row r="197" spans="1:11" ht="28.8">
      <c r="A197" s="180" t="s">
        <v>2</v>
      </c>
      <c r="B197" s="190" t="s">
        <v>601</v>
      </c>
      <c r="C197" s="186" t="s">
        <v>6</v>
      </c>
      <c r="D197" s="184">
        <f>D180</f>
        <v>630.13</v>
      </c>
      <c r="E197" s="184"/>
      <c r="F197" s="183">
        <f>E197*D197</f>
        <v>0</v>
      </c>
    </row>
    <row r="198" spans="1:11" ht="14.4">
      <c r="A198" s="182"/>
      <c r="B198" s="170"/>
      <c r="C198" s="188"/>
      <c r="F198" s="184"/>
    </row>
    <row r="199" spans="1:11" ht="28.8">
      <c r="A199" s="180" t="s">
        <v>3</v>
      </c>
      <c r="B199" s="189" t="s">
        <v>600</v>
      </c>
      <c r="C199" s="186" t="s">
        <v>6</v>
      </c>
      <c r="D199" s="184">
        <f>D180</f>
        <v>630.13</v>
      </c>
      <c r="E199" s="184"/>
      <c r="F199" s="183">
        <f>E199*D199</f>
        <v>0</v>
      </c>
    </row>
    <row r="200" spans="1:11" ht="14.4">
      <c r="A200" s="180"/>
      <c r="C200" s="188"/>
      <c r="F200" s="184"/>
    </row>
    <row r="201" spans="1:11" ht="28.8">
      <c r="A201" s="180" t="s">
        <v>4</v>
      </c>
      <c r="B201" s="187" t="s">
        <v>599</v>
      </c>
      <c r="C201" s="186" t="s">
        <v>10</v>
      </c>
      <c r="D201" s="185">
        <v>0.32</v>
      </c>
      <c r="E201" s="184"/>
      <c r="F201" s="183">
        <f>E201*D201</f>
        <v>0</v>
      </c>
    </row>
    <row r="202" spans="1:11" ht="14.4">
      <c r="A202" s="182"/>
      <c r="D202" s="181"/>
    </row>
    <row r="203" spans="1:11" s="171" customFormat="1" ht="14.4">
      <c r="A203" s="180"/>
      <c r="B203" s="179" t="s">
        <v>598</v>
      </c>
      <c r="C203" s="178"/>
      <c r="D203" s="177"/>
      <c r="E203" s="177"/>
      <c r="F203" s="176">
        <f>SUM(F180:F201)</f>
        <v>0</v>
      </c>
      <c r="H203" s="170"/>
      <c r="I203" s="170"/>
      <c r="J203" s="170"/>
      <c r="K203" s="170"/>
    </row>
    <row r="211" spans="1:11" s="171" customFormat="1">
      <c r="A211" s="174"/>
      <c r="B211" s="175"/>
      <c r="C211" s="170"/>
      <c r="D211" s="172"/>
      <c r="E211" s="172"/>
      <c r="F211" s="172"/>
      <c r="H211" s="170"/>
      <c r="I211" s="170"/>
      <c r="J211" s="170"/>
      <c r="K211" s="170"/>
    </row>
  </sheetData>
  <mergeCells count="11">
    <mergeCell ref="A1:F1"/>
    <mergeCell ref="A2:F2"/>
    <mergeCell ref="A3:F3"/>
    <mergeCell ref="A4:F4"/>
    <mergeCell ref="C5:E5"/>
    <mergeCell ref="D46:F46"/>
    <mergeCell ref="C6:E6"/>
    <mergeCell ref="C7:E7"/>
    <mergeCell ref="C8:E8"/>
    <mergeCell ref="C9:E9"/>
    <mergeCell ref="C10:E10"/>
  </mergeCells>
  <printOptions gridLines="1"/>
  <pageMargins left="0.98425196850393704" right="0.98425196850393704" top="0.70866141732283472" bottom="0.47244094488188981" header="0" footer="0"/>
  <pageSetup paperSize="9" scale="98" orientation="portrait" r:id="rId1"/>
  <headerFooter scaleWithDoc="0">
    <oddHeader>&amp;L&amp;"Arial Narrow,Navadno"&amp;9INFRASTRUKTURA KASTRA&amp;C&amp;"Arial Narrow,Navadno"&amp;9METEORNI KANAL 3.FAZA
&amp;R&amp;"Arial Narrow,Navadno"&amp;9Detajl infrastruktura d.o.o., Na Produ 13, Vipava</oddHeader>
    <oddFooter>&amp;C&amp;9&amp;P/&amp;N</oddFooter>
  </headerFooter>
  <rowBreaks count="5" manualBreakCount="5">
    <brk id="11" max="5" man="1"/>
    <brk id="42" max="5" man="1"/>
    <brk id="53" max="5" man="1"/>
    <brk id="108" max="5" man="1"/>
    <brk id="17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08CD-2C10-4A84-AD84-1D8C76233AEE}">
  <dimension ref="A1:K160"/>
  <sheetViews>
    <sheetView view="pageBreakPreview" topLeftCell="A40" zoomScale="85" zoomScaleNormal="115" zoomScaleSheetLayoutView="85" workbookViewId="0">
      <selection activeCell="E71" sqref="E71"/>
    </sheetView>
  </sheetViews>
  <sheetFormatPr defaultColWidth="9.109375" defaultRowHeight="13.8" outlineLevelRow="1"/>
  <cols>
    <col min="1" max="1" width="4.5546875" style="228" customWidth="1"/>
    <col min="2" max="2" width="43" style="227" customWidth="1"/>
    <col min="3" max="3" width="6.5546875" style="24" bestFit="1" customWidth="1"/>
    <col min="4" max="4" width="9.109375" style="33" customWidth="1"/>
    <col min="5" max="5" width="9.44140625" style="33" customWidth="1"/>
    <col min="6" max="6" width="14.33203125" style="33" bestFit="1" customWidth="1"/>
    <col min="7" max="7" width="14.6640625" style="226" customWidth="1"/>
    <col min="8" max="9" width="11.6640625" style="24" customWidth="1"/>
    <col min="10" max="16384" width="9.109375" style="24"/>
  </cols>
  <sheetData>
    <row r="1" spans="1:11" ht="38.25" customHeight="1">
      <c r="A1" s="535" t="str">
        <f>'[1]rek.gl.kan.'!B1</f>
        <v>INFRASTRUKTURA KASTRA 3. FAZA</v>
      </c>
      <c r="B1" s="536"/>
      <c r="C1" s="536"/>
      <c r="D1" s="536"/>
      <c r="E1" s="536"/>
      <c r="F1" s="536"/>
    </row>
    <row r="2" spans="1:11" ht="17.399999999999999">
      <c r="A2" s="537" t="s">
        <v>595</v>
      </c>
      <c r="B2" s="537"/>
      <c r="C2" s="537"/>
      <c r="D2" s="537"/>
      <c r="E2" s="537"/>
      <c r="F2" s="537"/>
    </row>
    <row r="3" spans="1:11" ht="18" customHeight="1">
      <c r="A3" s="538" t="s">
        <v>9</v>
      </c>
      <c r="B3" s="538"/>
      <c r="C3" s="538"/>
      <c r="D3" s="538"/>
      <c r="E3" s="538"/>
      <c r="F3" s="538"/>
    </row>
    <row r="4" spans="1:11">
      <c r="A4" s="539"/>
      <c r="B4" s="539"/>
      <c r="C4" s="539"/>
      <c r="D4" s="539"/>
      <c r="E4" s="539"/>
      <c r="F4" s="539"/>
    </row>
    <row r="5" spans="1:11" s="226" customFormat="1" ht="15.6">
      <c r="A5" s="253" t="s">
        <v>0</v>
      </c>
      <c r="B5" s="3" t="s">
        <v>1</v>
      </c>
      <c r="C5" s="489"/>
      <c r="D5" s="489"/>
      <c r="E5" s="489"/>
      <c r="F5" s="4">
        <f>F42</f>
        <v>0</v>
      </c>
      <c r="H5" s="24"/>
      <c r="I5" s="24"/>
      <c r="J5" s="24"/>
      <c r="K5" s="24"/>
    </row>
    <row r="6" spans="1:11" s="226" customFormat="1" ht="15.6">
      <c r="A6" s="253" t="s">
        <v>2</v>
      </c>
      <c r="B6" s="3" t="s">
        <v>21</v>
      </c>
      <c r="C6" s="38"/>
      <c r="D6" s="489"/>
      <c r="E6" s="489"/>
      <c r="F6" s="4">
        <f>F48</f>
        <v>0</v>
      </c>
      <c r="H6" s="24"/>
      <c r="I6" s="24"/>
      <c r="J6" s="24"/>
      <c r="K6" s="24"/>
    </row>
    <row r="7" spans="1:11" s="226" customFormat="1" ht="15.6">
      <c r="A7" s="253" t="s">
        <v>3</v>
      </c>
      <c r="B7" s="3" t="s">
        <v>712</v>
      </c>
      <c r="C7" s="489"/>
      <c r="D7" s="489"/>
      <c r="E7" s="489"/>
      <c r="F7" s="4">
        <f>F103</f>
        <v>0</v>
      </c>
      <c r="H7" s="24"/>
      <c r="I7" s="24"/>
      <c r="J7" s="24"/>
      <c r="K7" s="24"/>
    </row>
    <row r="8" spans="1:11" s="226" customFormat="1" ht="15.6">
      <c r="A8" s="253" t="s">
        <v>4</v>
      </c>
      <c r="B8" s="3" t="s">
        <v>630</v>
      </c>
      <c r="C8" s="489"/>
      <c r="D8" s="489"/>
      <c r="E8" s="489"/>
      <c r="F8" s="4">
        <f>F133</f>
        <v>0</v>
      </c>
      <c r="H8" s="24"/>
      <c r="I8" s="24"/>
      <c r="J8" s="24"/>
      <c r="K8" s="24"/>
    </row>
    <row r="9" spans="1:11" s="226" customFormat="1" ht="16.2" thickBot="1">
      <c r="A9" s="259" t="s">
        <v>8</v>
      </c>
      <c r="B9" s="258" t="s">
        <v>619</v>
      </c>
      <c r="C9" s="532"/>
      <c r="D9" s="532"/>
      <c r="E9" s="532"/>
      <c r="F9" s="257">
        <f>F145</f>
        <v>0</v>
      </c>
      <c r="H9" s="24"/>
      <c r="I9" s="24"/>
      <c r="J9" s="24"/>
      <c r="K9" s="24"/>
    </row>
    <row r="10" spans="1:11" s="226" customFormat="1" ht="16.8" thickTop="1" thickBot="1">
      <c r="A10" s="256"/>
      <c r="B10" s="255" t="s">
        <v>650</v>
      </c>
      <c r="C10" s="533"/>
      <c r="D10" s="533"/>
      <c r="E10" s="533"/>
      <c r="F10" s="254">
        <f>SUM(F5:F9)</f>
        <v>0</v>
      </c>
      <c r="H10" s="24"/>
      <c r="I10" s="24"/>
      <c r="J10" s="24"/>
      <c r="K10" s="24"/>
    </row>
    <row r="11" spans="1:11" s="226" customFormat="1" ht="15.6">
      <c r="A11" s="253"/>
      <c r="B11" s="3"/>
      <c r="C11" s="38"/>
      <c r="D11" s="38"/>
      <c r="E11" s="38"/>
      <c r="F11" s="4"/>
      <c r="H11" s="24"/>
      <c r="I11" s="24"/>
      <c r="J11" s="24"/>
      <c r="K11" s="24"/>
    </row>
    <row r="12" spans="1:11" s="226" customFormat="1" ht="15.6">
      <c r="A12" s="253"/>
      <c r="B12" s="3"/>
      <c r="C12" s="38"/>
      <c r="D12" s="38"/>
      <c r="E12" s="38"/>
      <c r="F12" s="4"/>
      <c r="H12" s="24"/>
      <c r="I12" s="24"/>
      <c r="J12" s="24"/>
      <c r="K12" s="24"/>
    </row>
    <row r="13" spans="1:11" s="226" customFormat="1" ht="14.4">
      <c r="A13" s="241"/>
      <c r="B13" s="240"/>
      <c r="C13" s="24"/>
      <c r="D13" s="33"/>
      <c r="E13" s="33"/>
      <c r="F13" s="33"/>
      <c r="H13" s="24"/>
      <c r="I13" s="24"/>
      <c r="J13" s="24"/>
      <c r="K13" s="24"/>
    </row>
    <row r="14" spans="1:11" ht="14.4">
      <c r="A14" s="241" t="s">
        <v>0</v>
      </c>
      <c r="B14" s="240" t="s">
        <v>5</v>
      </c>
      <c r="C14" s="234" t="s">
        <v>397</v>
      </c>
      <c r="D14" s="158" t="s">
        <v>394</v>
      </c>
      <c r="E14" s="313" t="s">
        <v>395</v>
      </c>
      <c r="F14" s="158" t="s">
        <v>396</v>
      </c>
      <c r="G14" s="24"/>
    </row>
    <row r="15" spans="1:11" ht="14.4">
      <c r="A15" s="236"/>
      <c r="B15" s="235"/>
      <c r="C15" s="234"/>
      <c r="D15" s="158"/>
      <c r="E15" s="158"/>
      <c r="F15" s="158"/>
      <c r="G15" s="24"/>
    </row>
    <row r="16" spans="1:11" ht="15.75" customHeight="1">
      <c r="A16" s="236" t="s">
        <v>0</v>
      </c>
      <c r="B16" s="239" t="s">
        <v>649</v>
      </c>
      <c r="C16" s="238" t="s">
        <v>6</v>
      </c>
      <c r="D16" s="158">
        <f>SUM(D17:D30)</f>
        <v>651.09300000000007</v>
      </c>
      <c r="E16" s="158"/>
      <c r="F16" s="237">
        <f>E16*D16</f>
        <v>0</v>
      </c>
      <c r="G16" s="24"/>
    </row>
    <row r="17" spans="1:7" ht="15.75" hidden="1" customHeight="1" outlineLevel="1">
      <c r="A17" s="236"/>
      <c r="B17" s="239" t="s">
        <v>704</v>
      </c>
      <c r="C17" s="238"/>
      <c r="D17" s="158">
        <v>23</v>
      </c>
      <c r="E17" s="158"/>
      <c r="F17" s="237"/>
      <c r="G17" s="24"/>
    </row>
    <row r="18" spans="1:7" ht="15.75" hidden="1" customHeight="1" outlineLevel="1">
      <c r="A18" s="236"/>
      <c r="B18" s="239" t="s">
        <v>703</v>
      </c>
      <c r="C18" s="238"/>
      <c r="D18" s="158">
        <v>65.358999999999995</v>
      </c>
      <c r="E18" s="158"/>
      <c r="F18" s="237"/>
      <c r="G18" s="24"/>
    </row>
    <row r="19" spans="1:7" ht="15.75" hidden="1" customHeight="1" outlineLevel="1">
      <c r="A19" s="236"/>
      <c r="B19" s="239" t="s">
        <v>702</v>
      </c>
      <c r="C19" s="238"/>
      <c r="D19" s="158">
        <v>24</v>
      </c>
      <c r="E19" s="158"/>
      <c r="F19" s="237"/>
      <c r="G19" s="24"/>
    </row>
    <row r="20" spans="1:7" ht="15.75" hidden="1" customHeight="1" outlineLevel="1">
      <c r="A20" s="236"/>
      <c r="B20" s="239" t="s">
        <v>701</v>
      </c>
      <c r="C20" s="238"/>
      <c r="D20" s="158">
        <v>113.533</v>
      </c>
      <c r="E20" s="158"/>
      <c r="F20" s="237"/>
      <c r="G20" s="24"/>
    </row>
    <row r="21" spans="1:7" ht="15.75" hidden="1" customHeight="1" outlineLevel="1">
      <c r="A21" s="236"/>
      <c r="B21" s="239" t="s">
        <v>700</v>
      </c>
      <c r="C21" s="238"/>
      <c r="D21" s="158">
        <v>39.401000000000003</v>
      </c>
      <c r="E21" s="158"/>
      <c r="F21" s="237"/>
      <c r="G21" s="24"/>
    </row>
    <row r="22" spans="1:7" ht="15.75" hidden="1" customHeight="1" outlineLevel="1">
      <c r="A22" s="236"/>
      <c r="B22" s="239" t="s">
        <v>699</v>
      </c>
      <c r="C22" s="238"/>
      <c r="D22" s="158">
        <v>29.7</v>
      </c>
      <c r="E22" s="158"/>
      <c r="F22" s="237"/>
      <c r="G22" s="24"/>
    </row>
    <row r="23" spans="1:7" ht="15.75" hidden="1" customHeight="1" outlineLevel="1">
      <c r="A23" s="236"/>
      <c r="B23" s="239" t="s">
        <v>698</v>
      </c>
      <c r="C23" s="238"/>
      <c r="D23" s="158">
        <v>50.406999999999996</v>
      </c>
      <c r="E23" s="158"/>
      <c r="F23" s="237"/>
      <c r="G23" s="24"/>
    </row>
    <row r="24" spans="1:7" ht="15.75" hidden="1" customHeight="1" outlineLevel="1">
      <c r="A24" s="236"/>
      <c r="B24" s="239" t="s">
        <v>697</v>
      </c>
      <c r="C24" s="238"/>
      <c r="D24" s="158">
        <v>15.1</v>
      </c>
      <c r="E24" s="158"/>
      <c r="F24" s="237"/>
      <c r="G24" s="24"/>
    </row>
    <row r="25" spans="1:7" ht="15.75" hidden="1" customHeight="1" outlineLevel="1">
      <c r="A25" s="236"/>
      <c r="B25" s="239" t="s">
        <v>696</v>
      </c>
      <c r="C25" s="238"/>
      <c r="D25" s="158">
        <v>35.32</v>
      </c>
      <c r="E25" s="158"/>
      <c r="F25" s="237"/>
      <c r="G25" s="24"/>
    </row>
    <row r="26" spans="1:7" ht="15.75" hidden="1" customHeight="1" outlineLevel="1">
      <c r="A26" s="236"/>
      <c r="B26" s="239" t="s">
        <v>695</v>
      </c>
      <c r="C26" s="238"/>
      <c r="D26" s="158">
        <v>19.899999999999999</v>
      </c>
      <c r="E26" s="158"/>
      <c r="F26" s="237"/>
      <c r="G26" s="24"/>
    </row>
    <row r="27" spans="1:7" ht="15.75" hidden="1" customHeight="1" outlineLevel="1">
      <c r="A27" s="236"/>
      <c r="B27" s="239" t="s">
        <v>694</v>
      </c>
      <c r="C27" s="238"/>
      <c r="D27" s="158">
        <v>20.7</v>
      </c>
      <c r="E27" s="158"/>
      <c r="F27" s="237"/>
      <c r="G27" s="24"/>
    </row>
    <row r="28" spans="1:7" ht="15.75" hidden="1" customHeight="1" outlineLevel="1">
      <c r="A28" s="236"/>
      <c r="B28" s="239" t="s">
        <v>693</v>
      </c>
      <c r="C28" s="238"/>
      <c r="D28" s="158">
        <v>61.716000000000001</v>
      </c>
      <c r="E28" s="158"/>
      <c r="F28" s="237"/>
      <c r="G28" s="24"/>
    </row>
    <row r="29" spans="1:7" ht="15.75" hidden="1" customHeight="1" outlineLevel="1">
      <c r="A29" s="236"/>
      <c r="B29" s="239" t="s">
        <v>692</v>
      </c>
      <c r="C29" s="238"/>
      <c r="D29" s="158">
        <v>116.75700000000001</v>
      </c>
      <c r="E29" s="158"/>
      <c r="F29" s="237"/>
      <c r="G29" s="24"/>
    </row>
    <row r="30" spans="1:7" ht="15.75" hidden="1" customHeight="1" outlineLevel="1">
      <c r="A30" s="236"/>
      <c r="B30" s="239" t="s">
        <v>691</v>
      </c>
      <c r="C30" s="238"/>
      <c r="D30" s="158">
        <v>36.200000000000003</v>
      </c>
      <c r="E30" s="158"/>
      <c r="F30" s="237"/>
      <c r="G30" s="24"/>
    </row>
    <row r="31" spans="1:7" ht="14.4" collapsed="1">
      <c r="A31" s="236"/>
      <c r="B31" s="252"/>
      <c r="C31" s="234"/>
      <c r="D31" s="158"/>
      <c r="E31" s="158" t="s">
        <v>602</v>
      </c>
      <c r="F31" s="158"/>
      <c r="G31" s="24"/>
    </row>
    <row r="32" spans="1:7" ht="28.8">
      <c r="A32" s="236" t="s">
        <v>2</v>
      </c>
      <c r="B32" s="239" t="s">
        <v>648</v>
      </c>
      <c r="C32" s="238" t="s">
        <v>7</v>
      </c>
      <c r="D32" s="158">
        <v>105</v>
      </c>
      <c r="E32" s="158"/>
      <c r="F32" s="237">
        <f>E32*D32</f>
        <v>0</v>
      </c>
      <c r="G32" s="24"/>
    </row>
    <row r="33" spans="1:7" ht="14.4">
      <c r="A33" s="236"/>
      <c r="B33" s="239"/>
      <c r="C33" s="238"/>
      <c r="D33" s="158"/>
      <c r="E33" s="158" t="s">
        <v>602</v>
      </c>
      <c r="F33" s="158"/>
      <c r="G33" s="24"/>
    </row>
    <row r="34" spans="1:7" ht="63" customHeight="1">
      <c r="A34" s="236" t="s">
        <v>3</v>
      </c>
      <c r="B34" s="189" t="s">
        <v>711</v>
      </c>
      <c r="C34" s="238" t="s">
        <v>10</v>
      </c>
      <c r="D34" s="158">
        <v>0.33</v>
      </c>
      <c r="E34" s="158"/>
      <c r="F34" s="237">
        <f>E34*D34</f>
        <v>0</v>
      </c>
      <c r="G34" s="24"/>
    </row>
    <row r="35" spans="1:7" ht="13.5" customHeight="1">
      <c r="A35" s="236"/>
      <c r="B35" s="251"/>
      <c r="C35" s="238"/>
      <c r="D35" s="158"/>
      <c r="E35" s="158"/>
      <c r="F35" s="237"/>
      <c r="G35" s="24"/>
    </row>
    <row r="36" spans="1:7" ht="57.6">
      <c r="A36" s="236" t="s">
        <v>4</v>
      </c>
      <c r="B36" s="140" t="s">
        <v>646</v>
      </c>
      <c r="C36" s="238" t="s">
        <v>10</v>
      </c>
      <c r="D36" s="158">
        <v>0.33</v>
      </c>
      <c r="E36" s="158"/>
      <c r="F36" s="237">
        <f>E36*D36</f>
        <v>0</v>
      </c>
    </row>
    <row r="37" spans="1:7" ht="14.4">
      <c r="A37" s="236"/>
      <c r="B37" s="140"/>
      <c r="C37" s="238"/>
      <c r="D37" s="158"/>
      <c r="E37" s="158"/>
      <c r="F37" s="237"/>
    </row>
    <row r="38" spans="1:7" ht="158.4">
      <c r="A38" s="236" t="s">
        <v>8</v>
      </c>
      <c r="B38" s="140" t="s">
        <v>645</v>
      </c>
      <c r="C38" s="158" t="s">
        <v>10</v>
      </c>
      <c r="D38" s="158">
        <v>0.33</v>
      </c>
      <c r="E38" s="158"/>
      <c r="F38" s="237">
        <f>E38*D38</f>
        <v>0</v>
      </c>
    </row>
    <row r="39" spans="1:7" ht="14.4">
      <c r="A39" s="236"/>
      <c r="B39" s="140"/>
      <c r="C39" s="158"/>
      <c r="D39" s="158"/>
      <c r="E39" s="158"/>
      <c r="F39" s="237"/>
    </row>
    <row r="40" spans="1:7" ht="129.6">
      <c r="A40" s="250" t="s">
        <v>12</v>
      </c>
      <c r="B40" s="235" t="s">
        <v>644</v>
      </c>
      <c r="C40" s="238" t="s">
        <v>10</v>
      </c>
      <c r="D40" s="158">
        <v>0.33</v>
      </c>
      <c r="E40" s="158"/>
      <c r="F40" s="237">
        <f>E40*D40</f>
        <v>0</v>
      </c>
    </row>
    <row r="41" spans="1:7" ht="14.4">
      <c r="A41" s="236"/>
      <c r="B41" s="140"/>
      <c r="C41" s="158"/>
      <c r="D41" s="158"/>
      <c r="F41" s="237"/>
    </row>
    <row r="42" spans="1:7" ht="14.4">
      <c r="A42" s="236"/>
      <c r="B42" s="232" t="s">
        <v>643</v>
      </c>
      <c r="C42" s="231"/>
      <c r="D42" s="163"/>
      <c r="E42" s="163" t="s">
        <v>602</v>
      </c>
      <c r="F42" s="230">
        <f>SUM(F16:F40)</f>
        <v>0</v>
      </c>
      <c r="G42" s="24"/>
    </row>
    <row r="43" spans="1:7" ht="14.4">
      <c r="A43" s="236"/>
      <c r="B43" s="240"/>
      <c r="C43" s="234"/>
      <c r="D43" s="158"/>
      <c r="E43" s="158" t="s">
        <v>602</v>
      </c>
      <c r="F43" s="242"/>
      <c r="G43" s="24"/>
    </row>
    <row r="44" spans="1:7" ht="14.4">
      <c r="A44" s="241" t="s">
        <v>2</v>
      </c>
      <c r="B44" s="240" t="s">
        <v>18</v>
      </c>
      <c r="C44" s="234"/>
      <c r="D44" s="158"/>
      <c r="E44" s="158" t="s">
        <v>602</v>
      </c>
      <c r="F44" s="242"/>
      <c r="G44" s="24"/>
    </row>
    <row r="45" spans="1:7" ht="14.4">
      <c r="A45" s="236"/>
      <c r="B45" s="240"/>
      <c r="C45" s="234"/>
      <c r="D45" s="158"/>
      <c r="E45" s="158" t="s">
        <v>602</v>
      </c>
      <c r="F45" s="242"/>
      <c r="G45" s="24"/>
    </row>
    <row r="46" spans="1:7" ht="43.2" customHeight="1">
      <c r="A46" s="236" t="s">
        <v>0</v>
      </c>
      <c r="B46" s="140" t="s">
        <v>35</v>
      </c>
      <c r="C46" s="238" t="s">
        <v>23</v>
      </c>
      <c r="D46" s="534" t="s">
        <v>641</v>
      </c>
      <c r="E46" s="534"/>
      <c r="F46" s="534"/>
    </row>
    <row r="47" spans="1:7" ht="14.4">
      <c r="A47" s="250"/>
      <c r="B47" s="140"/>
      <c r="C47" s="238"/>
      <c r="F47" s="249"/>
    </row>
    <row r="48" spans="1:7" ht="14.4">
      <c r="A48" s="236"/>
      <c r="B48" s="232" t="s">
        <v>638</v>
      </c>
      <c r="C48" s="231"/>
      <c r="D48" s="163"/>
      <c r="E48" s="163" t="s">
        <v>602</v>
      </c>
      <c r="F48" s="230">
        <f>SUM(F46:F46)</f>
        <v>0</v>
      </c>
      <c r="G48" s="24"/>
    </row>
    <row r="49" spans="1:7" ht="14.4">
      <c r="A49" s="236"/>
      <c r="B49" s="240"/>
      <c r="C49" s="234"/>
      <c r="D49" s="158"/>
      <c r="E49" s="158" t="s">
        <v>602</v>
      </c>
      <c r="F49" s="242"/>
      <c r="G49" s="24"/>
    </row>
    <row r="50" spans="1:7" ht="14.4">
      <c r="A50" s="241" t="s">
        <v>3</v>
      </c>
      <c r="B50" s="240" t="s">
        <v>24</v>
      </c>
      <c r="C50" s="234"/>
      <c r="D50" s="158"/>
      <c r="E50" s="158" t="s">
        <v>602</v>
      </c>
      <c r="F50" s="158"/>
      <c r="G50" s="24"/>
    </row>
    <row r="51" spans="1:7" ht="14.4">
      <c r="A51" s="236"/>
      <c r="B51" s="239"/>
      <c r="C51" s="234"/>
      <c r="D51" s="158"/>
      <c r="E51" s="158" t="s">
        <v>602</v>
      </c>
      <c r="F51" s="158"/>
      <c r="G51" s="24"/>
    </row>
    <row r="52" spans="1:7" ht="100.8">
      <c r="A52" s="236" t="s">
        <v>0</v>
      </c>
      <c r="B52" s="239" t="s">
        <v>710</v>
      </c>
      <c r="C52" s="234"/>
      <c r="D52" s="158"/>
      <c r="E52" s="158" t="s">
        <v>602</v>
      </c>
      <c r="F52" s="158"/>
      <c r="G52" s="24"/>
    </row>
    <row r="53" spans="1:7" ht="57.6">
      <c r="A53" s="236"/>
      <c r="B53" s="239" t="s">
        <v>709</v>
      </c>
      <c r="C53" s="234"/>
      <c r="D53" s="158"/>
      <c r="E53" s="158"/>
      <c r="F53" s="158"/>
      <c r="G53" s="158"/>
    </row>
    <row r="54" spans="1:7" ht="14.4">
      <c r="A54" s="236"/>
      <c r="B54" s="239" t="s">
        <v>708</v>
      </c>
      <c r="C54" s="238" t="s">
        <v>36</v>
      </c>
      <c r="D54" s="248">
        <f>SUM(D56:D69)*0.9</f>
        <v>621.23788567206884</v>
      </c>
      <c r="E54" s="158"/>
      <c r="F54" s="237">
        <f>E54*D54</f>
        <v>0</v>
      </c>
      <c r="G54" s="24"/>
    </row>
    <row r="55" spans="1:7" ht="14.4">
      <c r="A55" s="236"/>
      <c r="B55" s="239" t="s">
        <v>707</v>
      </c>
      <c r="C55" s="238" t="s">
        <v>36</v>
      </c>
      <c r="D55" s="248">
        <f>SUM(D56:D69)*0.1</f>
        <v>69.026431741340986</v>
      </c>
      <c r="E55" s="158"/>
      <c r="F55" s="237">
        <f>E55*D55</f>
        <v>0</v>
      </c>
      <c r="G55" s="24"/>
    </row>
    <row r="56" spans="1:7" ht="14.4" hidden="1" outlineLevel="1">
      <c r="A56" s="236"/>
      <c r="B56" s="239" t="s">
        <v>693</v>
      </c>
      <c r="C56" s="238"/>
      <c r="D56" s="248">
        <v>53.237036043700016</v>
      </c>
      <c r="E56" s="158"/>
      <c r="F56" s="237"/>
      <c r="G56" s="24"/>
    </row>
    <row r="57" spans="1:7" ht="14.4" hidden="1" outlineLevel="1">
      <c r="A57" s="236"/>
      <c r="B57" s="239" t="s">
        <v>692</v>
      </c>
      <c r="C57" s="238"/>
      <c r="D57" s="248">
        <v>129.21263080198321</v>
      </c>
      <c r="E57" s="158"/>
      <c r="F57" s="237"/>
      <c r="G57" s="24"/>
    </row>
    <row r="58" spans="1:7" ht="14.4" hidden="1" outlineLevel="1">
      <c r="A58" s="236"/>
      <c r="B58" s="239" t="s">
        <v>691</v>
      </c>
      <c r="C58" s="238"/>
      <c r="D58" s="248">
        <v>24.839057744999984</v>
      </c>
      <c r="E58" s="158"/>
      <c r="F58" s="237"/>
      <c r="G58" s="24"/>
    </row>
    <row r="59" spans="1:7" ht="14.4" hidden="1" outlineLevel="1">
      <c r="A59" s="236"/>
      <c r="B59" s="239" t="s">
        <v>704</v>
      </c>
      <c r="C59" s="238"/>
      <c r="D59" s="248">
        <v>25.26472544046803</v>
      </c>
      <c r="E59" s="158"/>
      <c r="F59" s="237"/>
      <c r="G59" s="24"/>
    </row>
    <row r="60" spans="1:7" ht="14.4" hidden="1" outlineLevel="1">
      <c r="A60" s="236"/>
      <c r="B60" s="239" t="s">
        <v>703</v>
      </c>
      <c r="C60" s="238"/>
      <c r="D60" s="248">
        <v>71.854631939538876</v>
      </c>
      <c r="E60" s="158"/>
      <c r="F60" s="237"/>
      <c r="G60" s="24"/>
    </row>
    <row r="61" spans="1:7" ht="14.4" hidden="1" outlineLevel="1">
      <c r="A61" s="236"/>
      <c r="B61" s="239" t="s">
        <v>702</v>
      </c>
      <c r="C61" s="238"/>
      <c r="D61" s="248">
        <v>23.853539524412959</v>
      </c>
      <c r="E61" s="158"/>
      <c r="F61" s="237"/>
      <c r="G61" s="24"/>
    </row>
    <row r="62" spans="1:7" ht="14.4" hidden="1" outlineLevel="1">
      <c r="A62" s="236"/>
      <c r="B62" s="239" t="s">
        <v>701</v>
      </c>
      <c r="C62" s="238"/>
      <c r="D62" s="248">
        <v>134.55645231234689</v>
      </c>
      <c r="E62" s="158"/>
      <c r="F62" s="237"/>
      <c r="G62" s="24"/>
    </row>
    <row r="63" spans="1:7" ht="14.4" hidden="1" outlineLevel="1">
      <c r="A63" s="236"/>
      <c r="B63" s="239" t="s">
        <v>700</v>
      </c>
      <c r="C63" s="238"/>
      <c r="D63" s="248">
        <v>46.309427488845841</v>
      </c>
      <c r="E63" s="158"/>
      <c r="F63" s="237"/>
      <c r="G63" s="24"/>
    </row>
    <row r="64" spans="1:7" ht="14.4" hidden="1" outlineLevel="1">
      <c r="A64" s="236"/>
      <c r="B64" s="239" t="s">
        <v>699</v>
      </c>
      <c r="C64" s="238"/>
      <c r="D64" s="248">
        <v>35.311995042442561</v>
      </c>
      <c r="E64" s="158"/>
      <c r="F64" s="237"/>
      <c r="G64" s="24"/>
    </row>
    <row r="65" spans="1:7" ht="14.4" hidden="1" outlineLevel="1">
      <c r="A65" s="236"/>
      <c r="B65" s="239" t="s">
        <v>698</v>
      </c>
      <c r="C65" s="238"/>
      <c r="D65" s="248">
        <v>51.95170996187516</v>
      </c>
      <c r="E65" s="158"/>
      <c r="F65" s="237"/>
      <c r="G65" s="24"/>
    </row>
    <row r="66" spans="1:7" ht="14.4" hidden="1" outlineLevel="1">
      <c r="A66" s="236"/>
      <c r="B66" s="239" t="s">
        <v>697</v>
      </c>
      <c r="C66" s="238"/>
      <c r="D66" s="248">
        <v>13.705818301405882</v>
      </c>
      <c r="E66" s="158"/>
      <c r="F66" s="237"/>
      <c r="G66" s="24"/>
    </row>
    <row r="67" spans="1:7" ht="14.4" hidden="1" outlineLevel="1">
      <c r="A67" s="236"/>
      <c r="B67" s="239" t="s">
        <v>696</v>
      </c>
      <c r="C67" s="238"/>
      <c r="D67" s="248">
        <v>39.966848313280948</v>
      </c>
      <c r="E67" s="158"/>
      <c r="F67" s="237"/>
      <c r="G67" s="24"/>
    </row>
    <row r="68" spans="1:7" ht="14.4" hidden="1" outlineLevel="1">
      <c r="A68" s="236"/>
      <c r="B68" s="239" t="s">
        <v>695</v>
      </c>
      <c r="C68" s="238"/>
      <c r="D68" s="248">
        <v>19.695860607128655</v>
      </c>
      <c r="E68" s="158"/>
      <c r="F68" s="237"/>
      <c r="G68" s="24"/>
    </row>
    <row r="69" spans="1:7" ht="14.4" hidden="1" outlineLevel="1">
      <c r="A69" s="236"/>
      <c r="B69" s="239" t="s">
        <v>694</v>
      </c>
      <c r="C69" s="238"/>
      <c r="D69" s="248">
        <v>20.504583890980776</v>
      </c>
      <c r="E69" s="158"/>
      <c r="F69" s="237"/>
      <c r="G69" s="24"/>
    </row>
    <row r="70" spans="1:7" ht="14.4" collapsed="1">
      <c r="A70" s="236"/>
      <c r="B70" s="239"/>
      <c r="C70" s="238"/>
      <c r="D70" s="248"/>
      <c r="E70" s="158"/>
      <c r="F70" s="237"/>
      <c r="G70" s="24"/>
    </row>
    <row r="71" spans="1:7" ht="15.75" customHeight="1">
      <c r="A71" s="236" t="s">
        <v>2</v>
      </c>
      <c r="B71" s="239" t="s">
        <v>635</v>
      </c>
      <c r="C71" s="238" t="s">
        <v>23</v>
      </c>
      <c r="D71" s="158">
        <f>SUM(D72:D85)</f>
        <v>416.5993170000001</v>
      </c>
      <c r="E71" s="158"/>
      <c r="F71" s="237">
        <f>E71*D71</f>
        <v>0</v>
      </c>
      <c r="G71" s="24"/>
    </row>
    <row r="72" spans="1:7" ht="15.75" hidden="1" customHeight="1" outlineLevel="1">
      <c r="A72" s="236"/>
      <c r="B72" s="239" t="s">
        <v>693</v>
      </c>
      <c r="C72" s="238"/>
      <c r="D72" s="158">
        <v>31.438193000000002</v>
      </c>
      <c r="E72" s="158"/>
      <c r="F72" s="237"/>
      <c r="G72" s="24"/>
    </row>
    <row r="73" spans="1:7" ht="15.75" hidden="1" customHeight="1" outlineLevel="1">
      <c r="A73" s="236"/>
      <c r="B73" s="239" t="s">
        <v>692</v>
      </c>
      <c r="C73" s="238"/>
      <c r="D73" s="158">
        <v>74.945771000000008</v>
      </c>
      <c r="E73" s="158"/>
      <c r="F73" s="237"/>
      <c r="G73" s="24"/>
    </row>
    <row r="74" spans="1:7" ht="15.75" hidden="1" customHeight="1" outlineLevel="1">
      <c r="A74" s="236"/>
      <c r="B74" s="239" t="s">
        <v>691</v>
      </c>
      <c r="C74" s="238"/>
      <c r="D74" s="158">
        <v>19.555240000000001</v>
      </c>
      <c r="E74" s="158"/>
      <c r="F74" s="237"/>
      <c r="G74" s="24"/>
    </row>
    <row r="75" spans="1:7" ht="15.75" hidden="1" customHeight="1" outlineLevel="1">
      <c r="A75" s="236"/>
      <c r="B75" s="239" t="s">
        <v>704</v>
      </c>
      <c r="C75" s="238"/>
      <c r="D75" s="158">
        <v>15.4123</v>
      </c>
      <c r="E75" s="158"/>
      <c r="F75" s="237"/>
      <c r="G75" s="24"/>
    </row>
    <row r="76" spans="1:7" ht="15.75" hidden="1" customHeight="1" outlineLevel="1">
      <c r="A76" s="236"/>
      <c r="B76" s="239" t="s">
        <v>703</v>
      </c>
      <c r="C76" s="238"/>
      <c r="D76" s="158">
        <v>43.797736</v>
      </c>
      <c r="E76" s="158"/>
      <c r="F76" s="237"/>
      <c r="G76" s="24"/>
    </row>
    <row r="77" spans="1:7" ht="15.75" hidden="1" customHeight="1" outlineLevel="1">
      <c r="A77" s="236"/>
      <c r="B77" s="239" t="s">
        <v>702</v>
      </c>
      <c r="C77" s="238"/>
      <c r="D77" s="158">
        <v>16.0824</v>
      </c>
      <c r="E77" s="158"/>
      <c r="F77" s="237"/>
      <c r="G77" s="24"/>
    </row>
    <row r="78" spans="1:7" ht="15.75" hidden="1" customHeight="1" outlineLevel="1">
      <c r="A78" s="236"/>
      <c r="B78" s="239" t="s">
        <v>701</v>
      </c>
      <c r="C78" s="238"/>
      <c r="D78" s="158">
        <v>77.371453000000017</v>
      </c>
      <c r="E78" s="158"/>
      <c r="F78" s="237"/>
      <c r="G78" s="24"/>
    </row>
    <row r="79" spans="1:7" ht="15.75" hidden="1" customHeight="1" outlineLevel="1">
      <c r="A79" s="236"/>
      <c r="B79" s="239" t="s">
        <v>700</v>
      </c>
      <c r="C79" s="238"/>
      <c r="D79" s="158">
        <v>26.40194</v>
      </c>
      <c r="E79" s="158"/>
      <c r="F79" s="237"/>
      <c r="G79" s="24"/>
    </row>
    <row r="80" spans="1:7" ht="15.75" hidden="1" customHeight="1" outlineLevel="1">
      <c r="A80" s="236"/>
      <c r="B80" s="239" t="s">
        <v>699</v>
      </c>
      <c r="C80" s="238"/>
      <c r="D80" s="158">
        <v>19.901970000000002</v>
      </c>
      <c r="E80" s="158"/>
      <c r="F80" s="237"/>
      <c r="G80" s="24"/>
    </row>
    <row r="81" spans="1:7" ht="15.75" hidden="1" customHeight="1" outlineLevel="1">
      <c r="A81" s="236"/>
      <c r="B81" s="239" t="s">
        <v>698</v>
      </c>
      <c r="C81" s="238"/>
      <c r="D81" s="158">
        <v>30.699812000000001</v>
      </c>
      <c r="E81" s="158"/>
      <c r="F81" s="237"/>
      <c r="G81" s="24"/>
    </row>
    <row r="82" spans="1:7" ht="15.75" hidden="1" customHeight="1" outlineLevel="1">
      <c r="A82" s="236"/>
      <c r="B82" s="239" t="s">
        <v>697</v>
      </c>
      <c r="C82" s="238"/>
      <c r="D82" s="158">
        <v>10.118510000000001</v>
      </c>
      <c r="E82" s="158"/>
      <c r="F82" s="237"/>
      <c r="G82" s="24"/>
    </row>
    <row r="83" spans="1:7" ht="15.75" hidden="1" customHeight="1" outlineLevel="1">
      <c r="A83" s="236"/>
      <c r="B83" s="239" t="s">
        <v>696</v>
      </c>
      <c r="C83" s="238"/>
      <c r="D83" s="158">
        <v>23.667932000000004</v>
      </c>
      <c r="E83" s="158"/>
      <c r="F83" s="237"/>
      <c r="G83" s="24"/>
    </row>
    <row r="84" spans="1:7" ht="15.75" hidden="1" customHeight="1" outlineLevel="1">
      <c r="A84" s="236"/>
      <c r="B84" s="239" t="s">
        <v>695</v>
      </c>
      <c r="C84" s="238"/>
      <c r="D84" s="158">
        <v>13.334989999999999</v>
      </c>
      <c r="E84" s="158"/>
      <c r="F84" s="237"/>
      <c r="G84" s="24"/>
    </row>
    <row r="85" spans="1:7" ht="15.75" hidden="1" customHeight="1" outlineLevel="1">
      <c r="A85" s="236"/>
      <c r="B85" s="239" t="s">
        <v>694</v>
      </c>
      <c r="C85" s="238"/>
      <c r="D85" s="158">
        <v>13.87107</v>
      </c>
      <c r="E85" s="158"/>
      <c r="F85" s="237"/>
      <c r="G85" s="24"/>
    </row>
    <row r="86" spans="1:7" ht="15.75" customHeight="1" collapsed="1">
      <c r="A86" s="236"/>
      <c r="B86" s="239"/>
      <c r="C86" s="238"/>
      <c r="D86" s="158"/>
      <c r="E86" s="158"/>
      <c r="F86" s="237"/>
      <c r="G86" s="24"/>
    </row>
    <row r="87" spans="1:7" ht="72">
      <c r="A87" s="236" t="s">
        <v>3</v>
      </c>
      <c r="B87" s="246" t="s">
        <v>706</v>
      </c>
      <c r="C87" s="238" t="s">
        <v>632</v>
      </c>
      <c r="D87" s="158">
        <f>SUM(D88:D101)</f>
        <v>593.37771578562217</v>
      </c>
      <c r="E87" s="158"/>
      <c r="F87" s="237">
        <f>E87*D87</f>
        <v>0</v>
      </c>
      <c r="G87" s="24"/>
    </row>
    <row r="88" spans="1:7" ht="14.4" hidden="1" outlineLevel="1">
      <c r="A88" s="236"/>
      <c r="B88" s="246" t="s">
        <v>693</v>
      </c>
      <c r="C88" s="238"/>
      <c r="D88" s="247">
        <v>44.038536592500016</v>
      </c>
      <c r="E88" s="158"/>
      <c r="F88" s="237"/>
      <c r="G88" s="24"/>
    </row>
    <row r="89" spans="1:7" ht="14.4" hidden="1" outlineLevel="1">
      <c r="A89" s="236"/>
      <c r="B89" s="246" t="s">
        <v>692</v>
      </c>
      <c r="C89" s="238"/>
      <c r="D89" s="247">
        <v>111.88454240444094</v>
      </c>
      <c r="E89" s="158"/>
      <c r="F89" s="237"/>
      <c r="G89" s="24"/>
    </row>
    <row r="90" spans="1:7" ht="14.4" hidden="1" outlineLevel="1">
      <c r="A90" s="236"/>
      <c r="B90" s="246" t="s">
        <v>691</v>
      </c>
      <c r="C90" s="238"/>
      <c r="D90" s="247">
        <v>19.486934679752558</v>
      </c>
      <c r="E90" s="158"/>
      <c r="F90" s="237"/>
      <c r="G90" s="24"/>
    </row>
    <row r="91" spans="1:7" ht="14.4" hidden="1" outlineLevel="1">
      <c r="A91" s="236"/>
      <c r="B91" s="246" t="s">
        <v>704</v>
      </c>
      <c r="C91" s="238"/>
      <c r="D91" s="247">
        <v>21.871281309870092</v>
      </c>
      <c r="E91" s="158"/>
      <c r="F91" s="237"/>
      <c r="G91" s="24"/>
    </row>
    <row r="92" spans="1:7" ht="14.4" hidden="1" outlineLevel="1">
      <c r="A92" s="236"/>
      <c r="B92" s="246" t="s">
        <v>703</v>
      </c>
      <c r="C92" s="238"/>
      <c r="D92" s="247">
        <v>62.11364159393888</v>
      </c>
      <c r="E92" s="158"/>
      <c r="F92" s="237"/>
      <c r="G92" s="24"/>
    </row>
    <row r="93" spans="1:7" ht="14.4" hidden="1" outlineLevel="1">
      <c r="A93" s="236"/>
      <c r="B93" s="246" t="s">
        <v>702</v>
      </c>
      <c r="C93" s="238"/>
      <c r="D93" s="247">
        <v>20.27667648441296</v>
      </c>
      <c r="E93" s="158"/>
      <c r="F93" s="237"/>
      <c r="G93" s="24"/>
    </row>
    <row r="94" spans="1:7" ht="14.4" hidden="1" outlineLevel="1">
      <c r="A94" s="236"/>
      <c r="B94" s="246" t="s">
        <v>701</v>
      </c>
      <c r="C94" s="238"/>
      <c r="D94" s="247">
        <v>117.6363997735469</v>
      </c>
      <c r="E94" s="158"/>
      <c r="F94" s="237"/>
      <c r="G94" s="24"/>
    </row>
    <row r="95" spans="1:7" ht="14.4" hidden="1" outlineLevel="1">
      <c r="A95" s="236"/>
      <c r="B95" s="246" t="s">
        <v>700</v>
      </c>
      <c r="C95" s="238"/>
      <c r="D95" s="247">
        <v>40.437410664845842</v>
      </c>
      <c r="E95" s="158"/>
      <c r="F95" s="237"/>
      <c r="G95" s="24"/>
    </row>
    <row r="96" spans="1:7" ht="14.4" hidden="1" outlineLevel="1">
      <c r="A96" s="236"/>
      <c r="B96" s="246" t="s">
        <v>699</v>
      </c>
      <c r="C96" s="238"/>
      <c r="D96" s="247">
        <v>30.885627030442564</v>
      </c>
      <c r="E96" s="158"/>
      <c r="F96" s="237"/>
      <c r="G96" s="24"/>
    </row>
    <row r="97" spans="1:8" ht="14.4" hidden="1" outlineLevel="1">
      <c r="A97" s="236"/>
      <c r="B97" s="246" t="s">
        <v>698</v>
      </c>
      <c r="C97" s="238"/>
      <c r="D97" s="247">
        <v>44.438807218275159</v>
      </c>
      <c r="E97" s="158"/>
      <c r="F97" s="237"/>
      <c r="G97" s="24"/>
    </row>
    <row r="98" spans="1:8" ht="14.4" hidden="1" outlineLevel="1">
      <c r="A98" s="236"/>
      <c r="B98" s="246" t="s">
        <v>697</v>
      </c>
      <c r="C98" s="238"/>
      <c r="D98" s="247">
        <v>11.455375305405884</v>
      </c>
      <c r="E98" s="158"/>
      <c r="F98" s="237"/>
      <c r="G98" s="24"/>
    </row>
    <row r="99" spans="1:8" ht="14.4" hidden="1" outlineLevel="1">
      <c r="A99" s="236"/>
      <c r="B99" s="246" t="s">
        <v>696</v>
      </c>
      <c r="C99" s="238"/>
      <c r="D99" s="247">
        <v>34.702898206080953</v>
      </c>
      <c r="E99" s="158"/>
      <c r="F99" s="237"/>
      <c r="G99" s="24"/>
    </row>
    <row r="100" spans="1:8" ht="14.4" hidden="1" outlineLevel="1">
      <c r="A100" s="236"/>
      <c r="B100" s="246" t="s">
        <v>695</v>
      </c>
      <c r="C100" s="238"/>
      <c r="D100" s="247">
        <v>16.730045003128655</v>
      </c>
      <c r="E100" s="158"/>
      <c r="F100" s="237"/>
      <c r="G100" s="24"/>
    </row>
    <row r="101" spans="1:8" ht="14.4" hidden="1" outlineLevel="1">
      <c r="A101" s="236"/>
      <c r="B101" s="246" t="s">
        <v>694</v>
      </c>
      <c r="C101" s="238"/>
      <c r="D101" s="247">
        <v>17.419539518980777</v>
      </c>
      <c r="E101" s="158"/>
      <c r="F101" s="237"/>
      <c r="G101" s="24"/>
    </row>
    <row r="102" spans="1:8" ht="14.4" collapsed="1">
      <c r="A102" s="236"/>
      <c r="B102" s="246"/>
      <c r="C102" s="238"/>
      <c r="D102" s="158"/>
      <c r="E102" s="158"/>
      <c r="F102" s="237"/>
      <c r="G102" s="24"/>
    </row>
    <row r="103" spans="1:8" ht="14.4">
      <c r="A103" s="236"/>
      <c r="B103" s="232" t="s">
        <v>631</v>
      </c>
      <c r="C103" s="231"/>
      <c r="D103" s="163"/>
      <c r="E103" s="163" t="s">
        <v>602</v>
      </c>
      <c r="F103" s="230">
        <f>SUM(F54:F87)</f>
        <v>0</v>
      </c>
      <c r="G103" s="24"/>
    </row>
    <row r="104" spans="1:8" ht="14.4">
      <c r="A104" s="236"/>
      <c r="B104" s="235"/>
      <c r="C104" s="234"/>
      <c r="D104" s="158"/>
      <c r="E104" s="158" t="s">
        <v>602</v>
      </c>
      <c r="F104" s="158"/>
      <c r="G104" s="24"/>
    </row>
    <row r="105" spans="1:8" ht="14.4">
      <c r="A105" s="241" t="s">
        <v>4</v>
      </c>
      <c r="B105" s="240" t="s">
        <v>630</v>
      </c>
      <c r="C105" s="234"/>
      <c r="D105" s="158"/>
      <c r="E105" s="158" t="s">
        <v>602</v>
      </c>
      <c r="F105" s="158"/>
      <c r="G105" s="24"/>
    </row>
    <row r="106" spans="1:8" ht="14.4">
      <c r="A106" s="241"/>
      <c r="B106" s="240"/>
      <c r="C106" s="234"/>
      <c r="D106" s="158"/>
      <c r="E106" s="158" t="s">
        <v>602</v>
      </c>
      <c r="F106" s="158"/>
      <c r="G106" s="24"/>
    </row>
    <row r="107" spans="1:8" ht="108" customHeight="1">
      <c r="A107" s="236" t="s">
        <v>0</v>
      </c>
      <c r="B107" s="239" t="s">
        <v>705</v>
      </c>
      <c r="C107" s="238" t="s">
        <v>6</v>
      </c>
      <c r="D107" s="158">
        <f>SUM(D108:D121)</f>
        <v>651.09300000000007</v>
      </c>
      <c r="E107" s="158"/>
      <c r="F107" s="237">
        <f>E107*D107</f>
        <v>0</v>
      </c>
      <c r="G107" s="24"/>
      <c r="H107" s="154"/>
    </row>
    <row r="108" spans="1:8" ht="14.4" hidden="1" outlineLevel="1">
      <c r="A108" s="236"/>
      <c r="B108" s="24" t="s">
        <v>704</v>
      </c>
      <c r="C108" s="238"/>
      <c r="D108">
        <v>23</v>
      </c>
      <c r="E108" s="158"/>
      <c r="F108" s="237"/>
      <c r="G108" s="24"/>
    </row>
    <row r="109" spans="1:8" ht="14.4" hidden="1" outlineLevel="1">
      <c r="A109" s="236"/>
      <c r="B109" s="24" t="s">
        <v>703</v>
      </c>
      <c r="C109" s="238"/>
      <c r="D109">
        <v>65.358999999999995</v>
      </c>
      <c r="E109" s="158"/>
      <c r="F109" s="237"/>
      <c r="G109" s="24"/>
    </row>
    <row r="110" spans="1:8" ht="14.4" hidden="1" outlineLevel="1">
      <c r="A110" s="236"/>
      <c r="B110" s="239" t="s">
        <v>702</v>
      </c>
      <c r="C110" s="238"/>
      <c r="D110">
        <v>24</v>
      </c>
      <c r="E110" s="158"/>
      <c r="F110" s="237"/>
      <c r="G110" s="24"/>
    </row>
    <row r="111" spans="1:8" ht="14.4" hidden="1" outlineLevel="1">
      <c r="A111" s="236"/>
      <c r="B111" s="239" t="s">
        <v>701</v>
      </c>
      <c r="C111" s="238"/>
      <c r="D111">
        <v>113.533</v>
      </c>
      <c r="E111" s="158"/>
      <c r="F111" s="237"/>
      <c r="G111" s="24"/>
    </row>
    <row r="112" spans="1:8" ht="14.4" hidden="1" outlineLevel="1">
      <c r="A112" s="236"/>
      <c r="B112" s="239" t="s">
        <v>700</v>
      </c>
      <c r="C112" s="238"/>
      <c r="D112">
        <v>39.401000000000003</v>
      </c>
      <c r="E112" s="158"/>
      <c r="F112" s="237"/>
      <c r="G112" s="24"/>
    </row>
    <row r="113" spans="1:7" ht="14.4" hidden="1" outlineLevel="1">
      <c r="A113" s="236"/>
      <c r="B113" s="239" t="s">
        <v>699</v>
      </c>
      <c r="C113" s="238"/>
      <c r="D113">
        <v>29.7</v>
      </c>
      <c r="E113" s="158"/>
      <c r="F113" s="237"/>
      <c r="G113" s="24"/>
    </row>
    <row r="114" spans="1:7" ht="14.4" hidden="1" outlineLevel="1">
      <c r="A114" s="236"/>
      <c r="B114" s="239" t="s">
        <v>698</v>
      </c>
      <c r="C114" s="238"/>
      <c r="D114">
        <v>50.406999999999996</v>
      </c>
      <c r="E114" s="158"/>
      <c r="F114" s="237"/>
      <c r="G114" s="24"/>
    </row>
    <row r="115" spans="1:7" ht="14.4" hidden="1" outlineLevel="1">
      <c r="A115" s="236"/>
      <c r="B115" s="239" t="s">
        <v>697</v>
      </c>
      <c r="C115" s="238"/>
      <c r="D115">
        <v>15.1</v>
      </c>
      <c r="E115" s="158"/>
      <c r="F115" s="237"/>
      <c r="G115" s="24"/>
    </row>
    <row r="116" spans="1:7" ht="14.4" hidden="1" outlineLevel="1">
      <c r="A116" s="236"/>
      <c r="B116" s="239" t="s">
        <v>696</v>
      </c>
      <c r="C116" s="238"/>
      <c r="D116">
        <v>35.32</v>
      </c>
      <c r="E116" s="158"/>
      <c r="F116" s="237"/>
      <c r="G116" s="24"/>
    </row>
    <row r="117" spans="1:7" ht="14.4" hidden="1" outlineLevel="1">
      <c r="A117" s="236"/>
      <c r="B117" s="239" t="s">
        <v>695</v>
      </c>
      <c r="C117" s="238"/>
      <c r="D117">
        <v>19.899999999999999</v>
      </c>
      <c r="E117" s="158"/>
      <c r="F117" s="237"/>
      <c r="G117" s="24"/>
    </row>
    <row r="118" spans="1:7" ht="14.4" hidden="1" outlineLevel="1">
      <c r="A118" s="236"/>
      <c r="B118" s="239" t="s">
        <v>694</v>
      </c>
      <c r="C118" s="238"/>
      <c r="D118">
        <v>20.7</v>
      </c>
      <c r="E118" s="158"/>
      <c r="F118" s="237"/>
      <c r="G118" s="24"/>
    </row>
    <row r="119" spans="1:7" ht="14.4" hidden="1" outlineLevel="1">
      <c r="A119" s="236"/>
      <c r="B119" s="239" t="s">
        <v>693</v>
      </c>
      <c r="C119" s="238"/>
      <c r="D119">
        <v>61.716000000000001</v>
      </c>
      <c r="E119" s="158"/>
      <c r="F119" s="237"/>
      <c r="G119" s="24"/>
    </row>
    <row r="120" spans="1:7" ht="14.4" hidden="1" outlineLevel="1">
      <c r="A120" s="236"/>
      <c r="B120" s="239" t="s">
        <v>692</v>
      </c>
      <c r="C120" s="238"/>
      <c r="D120">
        <v>116.75700000000001</v>
      </c>
      <c r="E120" s="158"/>
      <c r="F120" s="237"/>
      <c r="G120" s="24"/>
    </row>
    <row r="121" spans="1:7" ht="14.4" hidden="1" outlineLevel="1">
      <c r="A121" s="236"/>
      <c r="B121" s="239" t="s">
        <v>691</v>
      </c>
      <c r="C121" s="238"/>
      <c r="D121">
        <v>36.200000000000003</v>
      </c>
      <c r="E121" s="158"/>
      <c r="F121" s="237"/>
      <c r="G121" s="24"/>
    </row>
    <row r="122" spans="1:7" ht="14.4" collapsed="1">
      <c r="A122" s="236"/>
      <c r="B122" s="239"/>
      <c r="C122" s="238"/>
      <c r="D122" s="158"/>
      <c r="E122" s="158"/>
      <c r="F122" s="237"/>
      <c r="G122" s="24"/>
    </row>
    <row r="123" spans="1:7" ht="86.4">
      <c r="A123" s="236" t="s">
        <v>2</v>
      </c>
      <c r="B123" s="245" t="s">
        <v>690</v>
      </c>
      <c r="C123" s="234"/>
      <c r="D123" s="158"/>
      <c r="E123" s="158" t="s">
        <v>602</v>
      </c>
      <c r="F123" s="158"/>
      <c r="G123" s="24"/>
    </row>
    <row r="124" spans="1:7" ht="14.4">
      <c r="A124" s="236"/>
      <c r="B124" s="245" t="s">
        <v>687</v>
      </c>
      <c r="C124" s="238" t="s">
        <v>7</v>
      </c>
      <c r="D124" s="158">
        <v>14</v>
      </c>
      <c r="E124" s="158"/>
      <c r="F124" s="237">
        <f>E124*D124</f>
        <v>0</v>
      </c>
      <c r="G124" s="24"/>
    </row>
    <row r="125" spans="1:7" ht="14.4">
      <c r="A125" s="236"/>
      <c r="B125" s="245" t="s">
        <v>689</v>
      </c>
      <c r="C125" s="238" t="s">
        <v>7</v>
      </c>
      <c r="D125" s="158">
        <v>3</v>
      </c>
      <c r="E125" s="158"/>
      <c r="F125" s="237">
        <f>E125*D125</f>
        <v>0</v>
      </c>
      <c r="G125" s="24"/>
    </row>
    <row r="126" spans="1:7" ht="14.4">
      <c r="A126" s="236"/>
      <c r="B126" s="245"/>
      <c r="C126" s="238"/>
      <c r="D126" s="158"/>
      <c r="E126" s="158"/>
      <c r="F126" s="237"/>
      <c r="G126" s="24"/>
    </row>
    <row r="127" spans="1:7" ht="100.8">
      <c r="A127" s="236" t="s">
        <v>3</v>
      </c>
      <c r="B127" s="245" t="s">
        <v>688</v>
      </c>
      <c r="C127" s="238"/>
      <c r="D127" s="158"/>
      <c r="E127" s="158"/>
      <c r="F127" s="237"/>
      <c r="G127" s="24"/>
    </row>
    <row r="128" spans="1:7" ht="14.4">
      <c r="A128" s="236"/>
      <c r="B128" s="245" t="s">
        <v>687</v>
      </c>
      <c r="C128" s="238" t="s">
        <v>7</v>
      </c>
      <c r="D128" s="158">
        <v>30</v>
      </c>
      <c r="E128" s="158"/>
      <c r="F128" s="237">
        <f>E128*D128</f>
        <v>0</v>
      </c>
      <c r="G128" s="24"/>
    </row>
    <row r="129" spans="1:7" ht="16.5" customHeight="1">
      <c r="A129" s="236"/>
      <c r="B129" s="140"/>
      <c r="C129" s="238"/>
      <c r="D129" s="158"/>
      <c r="E129" s="158"/>
      <c r="F129" s="237"/>
      <c r="G129" s="24"/>
    </row>
    <row r="130" spans="1:7" s="234" customFormat="1" ht="28.8">
      <c r="A130" s="236" t="s">
        <v>4</v>
      </c>
      <c r="B130" s="140" t="s">
        <v>686</v>
      </c>
      <c r="C130" s="238" t="s">
        <v>7</v>
      </c>
      <c r="D130" s="158">
        <v>9</v>
      </c>
      <c r="E130" s="158"/>
      <c r="F130" s="244">
        <f>+E130*$D130</f>
        <v>0</v>
      </c>
    </row>
    <row r="131" spans="1:7" s="234" customFormat="1" ht="14.4">
      <c r="A131" s="236"/>
      <c r="B131" s="140"/>
      <c r="C131" s="238"/>
      <c r="D131" s="158"/>
      <c r="E131" s="158"/>
      <c r="F131" s="244"/>
    </row>
    <row r="132" spans="1:7" s="234" customFormat="1" ht="57.6">
      <c r="A132" s="236" t="s">
        <v>8</v>
      </c>
      <c r="B132" s="140" t="s">
        <v>685</v>
      </c>
      <c r="C132" s="238" t="s">
        <v>7</v>
      </c>
      <c r="D132" s="158">
        <v>36</v>
      </c>
      <c r="E132" s="158"/>
      <c r="F132" s="243">
        <f>+E132*$D132</f>
        <v>0</v>
      </c>
    </row>
    <row r="133" spans="1:7" ht="16.5" customHeight="1">
      <c r="A133" s="236"/>
      <c r="B133" s="232" t="s">
        <v>620</v>
      </c>
      <c r="C133" s="231"/>
      <c r="D133" s="163"/>
      <c r="E133" s="163" t="s">
        <v>602</v>
      </c>
      <c r="F133" s="230">
        <f>SUM(F107:F132)</f>
        <v>0</v>
      </c>
      <c r="G133" s="24"/>
    </row>
    <row r="134" spans="1:7" ht="14.4">
      <c r="A134" s="236"/>
      <c r="B134" s="240"/>
      <c r="C134" s="234"/>
      <c r="D134" s="158"/>
      <c r="E134" s="158" t="s">
        <v>602</v>
      </c>
      <c r="F134" s="242"/>
      <c r="G134" s="24"/>
    </row>
    <row r="135" spans="1:7" ht="14.4">
      <c r="A135" s="241" t="s">
        <v>8</v>
      </c>
      <c r="B135" s="240" t="s">
        <v>619</v>
      </c>
      <c r="C135" s="234"/>
      <c r="D135" s="158"/>
      <c r="E135" s="158" t="s">
        <v>602</v>
      </c>
      <c r="F135" s="158"/>
      <c r="G135" s="24"/>
    </row>
    <row r="136" spans="1:7" ht="14.4">
      <c r="A136" s="241"/>
      <c r="B136" s="240"/>
      <c r="C136" s="234"/>
      <c r="D136" s="158"/>
      <c r="E136" s="158"/>
      <c r="F136" s="158"/>
      <c r="G136" s="24"/>
    </row>
    <row r="137" spans="1:7" ht="58.5" customHeight="1">
      <c r="A137" s="236" t="s">
        <v>0</v>
      </c>
      <c r="B137" s="192" t="s">
        <v>618</v>
      </c>
      <c r="C137" s="238" t="s">
        <v>6</v>
      </c>
      <c r="D137" s="158">
        <f>D16</f>
        <v>651.09300000000007</v>
      </c>
      <c r="E137" s="158"/>
      <c r="F137" s="237">
        <f>E137*D137</f>
        <v>0</v>
      </c>
      <c r="G137" s="24"/>
    </row>
    <row r="138" spans="1:7" ht="14.4">
      <c r="A138" s="236"/>
      <c r="B138" s="239"/>
      <c r="C138" s="238"/>
      <c r="D138" s="158"/>
      <c r="E138" s="158" t="s">
        <v>602</v>
      </c>
      <c r="F138" s="158"/>
      <c r="G138" s="24"/>
    </row>
    <row r="139" spans="1:7" ht="28.8">
      <c r="A139" s="236" t="s">
        <v>2</v>
      </c>
      <c r="B139" s="239" t="s">
        <v>601</v>
      </c>
      <c r="C139" s="238" t="s">
        <v>6</v>
      </c>
      <c r="D139" s="158">
        <f>D137</f>
        <v>651.09300000000007</v>
      </c>
      <c r="E139" s="158"/>
      <c r="F139" s="237">
        <f>E139*D139</f>
        <v>0</v>
      </c>
      <c r="G139" s="24"/>
    </row>
    <row r="140" spans="1:7" ht="14.4">
      <c r="A140" s="236"/>
      <c r="B140" s="239"/>
      <c r="C140" s="238"/>
      <c r="D140" s="158"/>
      <c r="E140" s="158"/>
      <c r="F140" s="237"/>
      <c r="G140" s="24"/>
    </row>
    <row r="141" spans="1:7" ht="28.8">
      <c r="A141" s="236" t="s">
        <v>3</v>
      </c>
      <c r="B141" s="140" t="s">
        <v>600</v>
      </c>
      <c r="C141" s="238" t="s">
        <v>10</v>
      </c>
      <c r="D141" s="158">
        <f>D137</f>
        <v>651.09300000000007</v>
      </c>
      <c r="E141" s="158"/>
      <c r="F141" s="237">
        <f>E141*D141</f>
        <v>0</v>
      </c>
      <c r="G141" s="24"/>
    </row>
    <row r="142" spans="1:7" ht="14.4">
      <c r="A142" s="236"/>
      <c r="B142" s="140"/>
      <c r="C142" s="238"/>
      <c r="D142" s="158"/>
      <c r="E142" s="158"/>
      <c r="F142" s="158"/>
      <c r="G142" s="24"/>
    </row>
    <row r="143" spans="1:7" ht="28.8">
      <c r="A143" s="236" t="s">
        <v>4</v>
      </c>
      <c r="B143" s="235" t="s">
        <v>599</v>
      </c>
      <c r="C143" s="238" t="s">
        <v>10</v>
      </c>
      <c r="D143" s="158">
        <v>0.33</v>
      </c>
      <c r="E143" s="158"/>
      <c r="F143" s="237">
        <f>E143*D143</f>
        <v>0</v>
      </c>
      <c r="G143" s="24"/>
    </row>
    <row r="144" spans="1:7" ht="14.4">
      <c r="A144" s="236"/>
      <c r="B144" s="235"/>
      <c r="C144" s="234"/>
      <c r="D144" s="158"/>
      <c r="E144" s="158"/>
      <c r="F144" s="158"/>
      <c r="G144" s="24"/>
    </row>
    <row r="145" spans="1:11" ht="14.4">
      <c r="A145" s="233"/>
      <c r="B145" s="232" t="s">
        <v>598</v>
      </c>
      <c r="C145" s="231"/>
      <c r="D145" s="163"/>
      <c r="E145" s="163"/>
      <c r="F145" s="230">
        <f>SUM(F137:F143)</f>
        <v>0</v>
      </c>
      <c r="G145" s="24"/>
    </row>
    <row r="146" spans="1:11" s="226" customFormat="1">
      <c r="A146" s="228"/>
      <c r="B146" s="24"/>
      <c r="C146" s="24"/>
      <c r="D146" s="33"/>
      <c r="E146" s="33"/>
      <c r="F146" s="33"/>
      <c r="H146" s="24"/>
      <c r="I146" s="24"/>
      <c r="J146" s="24"/>
      <c r="K146" s="24"/>
    </row>
    <row r="147" spans="1:11" s="226" customFormat="1">
      <c r="A147" s="228"/>
      <c r="B147" s="24"/>
      <c r="C147" s="24"/>
      <c r="D147" s="33"/>
      <c r="E147" s="33"/>
      <c r="F147" s="33"/>
      <c r="H147" s="24"/>
      <c r="I147" s="24"/>
      <c r="J147" s="24"/>
      <c r="K147" s="24"/>
    </row>
    <row r="160" spans="1:11">
      <c r="B160" s="229"/>
    </row>
  </sheetData>
  <mergeCells count="11">
    <mergeCell ref="D6:E6"/>
    <mergeCell ref="A1:F1"/>
    <mergeCell ref="A2:F2"/>
    <mergeCell ref="A3:F3"/>
    <mergeCell ref="A4:F4"/>
    <mergeCell ref="C5:E5"/>
    <mergeCell ref="C7:E7"/>
    <mergeCell ref="C8:E8"/>
    <mergeCell ref="C9:E9"/>
    <mergeCell ref="C10:E10"/>
    <mergeCell ref="D46:F46"/>
  </mergeCells>
  <printOptions gridLines="1"/>
  <pageMargins left="0.98425196850393704" right="0.78740157480314965" top="0.70866141732283472" bottom="0.47244094488188981" header="0" footer="0"/>
  <pageSetup paperSize="9" scale="97" orientation="portrait" r:id="rId1"/>
  <headerFooter alignWithMargins="0">
    <oddHeader>&amp;L&amp;"Arial Narrow,Navadno"&amp;9INFRASTRUKTURA KASTRA&amp;C&amp;"Arial Narrow,Navadno"&amp;9FEKALNI KANAL 3.FAZA
&amp;R&amp;"Arial Narrow,Navadno"&amp;9Detajl infrastruktura d.o.o., Na Produ 13, Vipava</oddHeader>
    <oddFooter>&amp;C&amp;9&amp;P/&amp;N</oddFooter>
  </headerFooter>
  <rowBreaks count="5" manualBreakCount="5">
    <brk id="13" max="5" man="1"/>
    <brk id="42" max="5" man="1"/>
    <brk id="49" max="5" man="1"/>
    <brk id="103" max="5" man="1"/>
    <brk id="13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6B02-A65B-4735-8114-DF59D276547F}">
  <dimension ref="A1:G299"/>
  <sheetViews>
    <sheetView view="pageBreakPreview" zoomScale="110" zoomScaleNormal="115" zoomScaleSheetLayoutView="110" workbookViewId="0">
      <selection activeCell="E97" sqref="E97"/>
    </sheetView>
  </sheetViews>
  <sheetFormatPr defaultColWidth="9.109375" defaultRowHeight="13.8" outlineLevelRow="2"/>
  <cols>
    <col min="1" max="1" width="4.88671875" style="24" customWidth="1"/>
    <col min="2" max="2" width="41.33203125" style="24" customWidth="1"/>
    <col min="3" max="3" width="6.44140625" style="24" customWidth="1"/>
    <col min="4" max="4" width="8.88671875" style="24" customWidth="1"/>
    <col min="5" max="5" width="8" style="24" customWidth="1"/>
    <col min="6" max="6" width="11.6640625" style="24" customWidth="1"/>
    <col min="7" max="16384" width="9.109375" style="24"/>
  </cols>
  <sheetData>
    <row r="1" spans="1:7" ht="33" customHeight="1">
      <c r="A1" s="535" t="str">
        <f>'[1]rek.gl.kan.'!B1</f>
        <v>INFRASTRUKTURA KASTRA 3. FAZA</v>
      </c>
      <c r="B1" s="536"/>
      <c r="C1" s="536"/>
      <c r="D1" s="536"/>
      <c r="E1" s="536"/>
      <c r="F1" s="536"/>
    </row>
    <row r="2" spans="1:7" ht="17.399999999999999">
      <c r="A2" s="537" t="s">
        <v>594</v>
      </c>
      <c r="B2" s="537"/>
      <c r="C2" s="537"/>
      <c r="D2" s="537"/>
      <c r="E2" s="537"/>
      <c r="F2" s="537"/>
    </row>
    <row r="3" spans="1:7" ht="17.399999999999999">
      <c r="A3" s="538" t="s">
        <v>9</v>
      </c>
      <c r="B3" s="538"/>
      <c r="C3" s="538"/>
      <c r="D3" s="538"/>
      <c r="E3" s="538"/>
      <c r="F3" s="538"/>
    </row>
    <row r="4" spans="1:7">
      <c r="A4" s="539"/>
      <c r="B4" s="539"/>
      <c r="C4" s="539"/>
      <c r="D4" s="539"/>
      <c r="E4" s="539"/>
      <c r="F4" s="539"/>
    </row>
    <row r="5" spans="1:7" ht="15.6">
      <c r="A5" s="253" t="s">
        <v>0</v>
      </c>
      <c r="B5" s="3" t="s">
        <v>1</v>
      </c>
      <c r="C5" s="489"/>
      <c r="D5" s="489"/>
      <c r="E5" s="489"/>
      <c r="F5" s="4">
        <f>F39</f>
        <v>0</v>
      </c>
    </row>
    <row r="6" spans="1:7" ht="15.6">
      <c r="A6" s="253" t="s">
        <v>2</v>
      </c>
      <c r="B6" s="3" t="s">
        <v>18</v>
      </c>
      <c r="C6" s="38"/>
      <c r="D6" s="38"/>
      <c r="E6" s="38"/>
      <c r="F6" s="4">
        <f>F45</f>
        <v>0</v>
      </c>
    </row>
    <row r="7" spans="1:7" ht="15.6">
      <c r="A7" s="253" t="s">
        <v>3</v>
      </c>
      <c r="B7" s="3" t="s">
        <v>712</v>
      </c>
      <c r="C7" s="489"/>
      <c r="D7" s="489"/>
      <c r="E7" s="489"/>
      <c r="F7" s="4">
        <f>F113</f>
        <v>0</v>
      </c>
    </row>
    <row r="8" spans="1:7" ht="31.2">
      <c r="A8" s="253" t="s">
        <v>4</v>
      </c>
      <c r="B8" s="3" t="s">
        <v>797</v>
      </c>
      <c r="C8" s="489"/>
      <c r="D8" s="489"/>
      <c r="E8" s="489"/>
      <c r="F8" s="4">
        <f>F279</f>
        <v>0</v>
      </c>
    </row>
    <row r="9" spans="1:7" ht="16.2" thickBot="1">
      <c r="A9" s="259" t="s">
        <v>8</v>
      </c>
      <c r="B9" s="258" t="s">
        <v>619</v>
      </c>
      <c r="C9" s="532"/>
      <c r="D9" s="532"/>
      <c r="E9" s="532"/>
      <c r="F9" s="257">
        <f>F299</f>
        <v>0</v>
      </c>
    </row>
    <row r="10" spans="1:7" ht="16.8" thickTop="1" thickBot="1">
      <c r="A10" s="256"/>
      <c r="B10" s="255" t="s">
        <v>650</v>
      </c>
      <c r="C10" s="533"/>
      <c r="D10" s="533"/>
      <c r="E10" s="533"/>
      <c r="F10" s="254">
        <f>SUM(F5:F9)</f>
        <v>0</v>
      </c>
    </row>
    <row r="11" spans="1:7" ht="14.4">
      <c r="A11" s="241" t="s">
        <v>0</v>
      </c>
      <c r="B11" s="240" t="s">
        <v>5</v>
      </c>
      <c r="C11" s="24" t="s">
        <v>397</v>
      </c>
      <c r="D11" s="33" t="s">
        <v>394</v>
      </c>
      <c r="E11" s="33" t="s">
        <v>395</v>
      </c>
      <c r="F11" s="33" t="s">
        <v>396</v>
      </c>
    </row>
    <row r="12" spans="1:7">
      <c r="A12" s="250"/>
      <c r="B12" s="227"/>
      <c r="D12" s="33"/>
      <c r="E12" s="33"/>
      <c r="F12" s="33"/>
    </row>
    <row r="13" spans="1:7" ht="14.4">
      <c r="A13" s="236" t="s">
        <v>0</v>
      </c>
      <c r="B13" s="235" t="s">
        <v>804</v>
      </c>
      <c r="C13" s="238" t="s">
        <v>6</v>
      </c>
      <c r="D13" s="158">
        <f>SUM(D14:D27)</f>
        <v>720.96400000000006</v>
      </c>
      <c r="E13" s="158"/>
      <c r="F13" s="237">
        <f>E13*D13</f>
        <v>0</v>
      </c>
      <c r="G13" s="24" t="s">
        <v>803</v>
      </c>
    </row>
    <row r="14" spans="1:7" ht="14.4" hidden="1" outlineLevel="1">
      <c r="A14" s="236"/>
      <c r="B14" s="235" t="s">
        <v>788</v>
      </c>
      <c r="C14" s="238"/>
      <c r="D14" s="158">
        <v>20.7</v>
      </c>
      <c r="E14" s="158"/>
      <c r="F14" s="237"/>
    </row>
    <row r="15" spans="1:7" ht="14.4" hidden="1" outlineLevel="1">
      <c r="A15" s="236"/>
      <c r="B15" s="235" t="s">
        <v>787</v>
      </c>
      <c r="C15" s="238"/>
      <c r="D15" s="158">
        <v>119.893</v>
      </c>
      <c r="E15" s="158"/>
      <c r="F15" s="237"/>
    </row>
    <row r="16" spans="1:7" ht="14.4" hidden="1" outlineLevel="1">
      <c r="A16" s="236"/>
      <c r="B16" s="235" t="s">
        <v>786</v>
      </c>
      <c r="C16" s="238"/>
      <c r="D16" s="158">
        <v>40.799999999999997</v>
      </c>
      <c r="E16" s="158"/>
      <c r="F16" s="237"/>
    </row>
    <row r="17" spans="1:6" ht="14.4" hidden="1" outlineLevel="1">
      <c r="A17" s="236"/>
      <c r="B17" s="235" t="s">
        <v>785</v>
      </c>
      <c r="C17" s="238"/>
      <c r="D17" s="158">
        <v>45.901000000000003</v>
      </c>
      <c r="E17" s="158"/>
      <c r="F17" s="237"/>
    </row>
    <row r="18" spans="1:6" ht="14.4" hidden="1" outlineLevel="1">
      <c r="A18" s="236"/>
      <c r="B18" s="235" t="s">
        <v>784</v>
      </c>
      <c r="C18" s="238"/>
      <c r="D18" s="158">
        <v>74.875</v>
      </c>
      <c r="E18" s="158"/>
      <c r="F18" s="237"/>
    </row>
    <row r="19" spans="1:6" ht="14.4" hidden="1" outlineLevel="1">
      <c r="A19" s="236"/>
      <c r="B19" s="235" t="s">
        <v>783</v>
      </c>
      <c r="C19" s="238"/>
      <c r="D19" s="158">
        <v>27.8</v>
      </c>
      <c r="E19" s="158"/>
      <c r="F19" s="237"/>
    </row>
    <row r="20" spans="1:6" ht="14.4" hidden="1" outlineLevel="1">
      <c r="A20" s="236"/>
      <c r="B20" s="235" t="s">
        <v>782</v>
      </c>
      <c r="C20" s="238"/>
      <c r="D20" s="158">
        <v>24.2</v>
      </c>
      <c r="E20" s="158"/>
      <c r="F20" s="237"/>
    </row>
    <row r="21" spans="1:6" ht="14.4" hidden="1" outlineLevel="1">
      <c r="A21" s="236"/>
      <c r="B21" s="235" t="s">
        <v>781</v>
      </c>
      <c r="C21" s="238"/>
      <c r="D21" s="158">
        <v>17</v>
      </c>
      <c r="E21" s="158"/>
      <c r="F21" s="237"/>
    </row>
    <row r="22" spans="1:6" ht="14.4" hidden="1" outlineLevel="1">
      <c r="A22" s="236"/>
      <c r="B22" s="235" t="s">
        <v>780</v>
      </c>
      <c r="C22" s="238"/>
      <c r="D22" s="158">
        <v>32.026000000000003</v>
      </c>
      <c r="E22" s="158"/>
      <c r="F22" s="237"/>
    </row>
    <row r="23" spans="1:6" ht="14.4" hidden="1" outlineLevel="1">
      <c r="A23" s="236"/>
      <c r="B23" s="235" t="s">
        <v>779</v>
      </c>
      <c r="C23" s="238"/>
      <c r="D23" s="158">
        <v>61.3</v>
      </c>
      <c r="E23" s="158"/>
      <c r="F23" s="237"/>
    </row>
    <row r="24" spans="1:6" ht="14.4" hidden="1" outlineLevel="1">
      <c r="A24" s="236"/>
      <c r="B24" s="235" t="s">
        <v>778</v>
      </c>
      <c r="C24" s="238"/>
      <c r="D24" s="158">
        <v>117.06500000000001</v>
      </c>
      <c r="E24" s="158"/>
      <c r="F24" s="237"/>
    </row>
    <row r="25" spans="1:6" ht="14.4" hidden="1" outlineLevel="1">
      <c r="A25" s="236"/>
      <c r="B25" s="235" t="s">
        <v>777</v>
      </c>
      <c r="C25" s="238"/>
      <c r="D25" s="158">
        <v>40.099999999999994</v>
      </c>
      <c r="E25" s="158"/>
      <c r="F25" s="237"/>
    </row>
    <row r="26" spans="1:6" ht="14.4" hidden="1" outlineLevel="1">
      <c r="A26" s="236"/>
      <c r="B26" s="235" t="s">
        <v>776</v>
      </c>
      <c r="C26" s="238"/>
      <c r="D26" s="158">
        <v>30.201000000000001</v>
      </c>
      <c r="E26" s="158"/>
      <c r="F26" s="237"/>
    </row>
    <row r="27" spans="1:6" ht="14.4" hidden="1" outlineLevel="1">
      <c r="A27" s="236"/>
      <c r="B27" s="286" t="s">
        <v>775</v>
      </c>
      <c r="C27" s="238"/>
      <c r="D27" s="158">
        <v>69.102999999999994</v>
      </c>
      <c r="E27" s="158"/>
      <c r="F27" s="237"/>
    </row>
    <row r="28" spans="1:6" ht="14.4" collapsed="1">
      <c r="A28" s="236"/>
      <c r="B28" s="286"/>
      <c r="C28" s="238"/>
      <c r="D28" s="158"/>
      <c r="E28" s="158"/>
      <c r="F28" s="237"/>
    </row>
    <row r="29" spans="1:6" ht="28.8">
      <c r="A29" s="236" t="s">
        <v>2</v>
      </c>
      <c r="B29" s="235" t="s">
        <v>648</v>
      </c>
      <c r="C29" s="238" t="s">
        <v>7</v>
      </c>
      <c r="D29" s="158">
        <v>85</v>
      </c>
      <c r="E29" s="158"/>
      <c r="F29" s="237">
        <f>E29*D29</f>
        <v>0</v>
      </c>
    </row>
    <row r="30" spans="1:6" ht="14.4">
      <c r="A30" s="236"/>
      <c r="B30" s="235"/>
      <c r="C30" s="238"/>
      <c r="D30" s="158"/>
      <c r="E30" s="158"/>
      <c r="F30" s="237"/>
    </row>
    <row r="31" spans="1:6" ht="43.2">
      <c r="A31" s="236" t="s">
        <v>3</v>
      </c>
      <c r="B31" s="285" t="s">
        <v>802</v>
      </c>
      <c r="C31" s="238" t="s">
        <v>10</v>
      </c>
      <c r="D31" s="158">
        <v>1</v>
      </c>
      <c r="E31" s="158"/>
      <c r="F31" s="237">
        <f>E31*D31</f>
        <v>0</v>
      </c>
    </row>
    <row r="32" spans="1:6" ht="14.4">
      <c r="A32" s="236"/>
      <c r="B32" s="235"/>
      <c r="C32" s="238"/>
      <c r="D32" s="284"/>
      <c r="E32" s="158"/>
      <c r="F32" s="237"/>
    </row>
    <row r="33" spans="1:7" ht="57.6">
      <c r="A33" s="236" t="s">
        <v>4</v>
      </c>
      <c r="B33" s="140" t="s">
        <v>646</v>
      </c>
      <c r="C33" s="238" t="s">
        <v>10</v>
      </c>
      <c r="D33" s="158">
        <v>0.35</v>
      </c>
      <c r="E33" s="158"/>
      <c r="F33" s="237">
        <f>E33*D33</f>
        <v>0</v>
      </c>
    </row>
    <row r="34" spans="1:7" ht="14.4">
      <c r="A34" s="236"/>
      <c r="B34" s="235"/>
      <c r="C34" s="238"/>
      <c r="D34" s="158"/>
      <c r="E34" s="158"/>
      <c r="F34" s="237"/>
    </row>
    <row r="35" spans="1:7" ht="180" customHeight="1">
      <c r="A35" s="236" t="s">
        <v>8</v>
      </c>
      <c r="B35" s="140" t="s">
        <v>801</v>
      </c>
      <c r="C35" s="238" t="s">
        <v>10</v>
      </c>
      <c r="D35" s="158">
        <v>0.35</v>
      </c>
      <c r="E35" s="158"/>
      <c r="F35" s="237">
        <f>E35*D35</f>
        <v>0</v>
      </c>
      <c r="G35" s="226"/>
    </row>
    <row r="36" spans="1:7" ht="14.4">
      <c r="A36" s="236"/>
      <c r="B36" s="140"/>
      <c r="C36" s="238"/>
      <c r="D36" s="158"/>
      <c r="E36" s="158"/>
      <c r="F36" s="237"/>
      <c r="G36" s="226"/>
    </row>
    <row r="37" spans="1:7" ht="138.75" customHeight="1">
      <c r="A37" s="250" t="s">
        <v>12</v>
      </c>
      <c r="B37" s="235" t="s">
        <v>644</v>
      </c>
      <c r="C37" s="238" t="s">
        <v>10</v>
      </c>
      <c r="D37" s="158">
        <v>0.35</v>
      </c>
      <c r="E37" s="158"/>
      <c r="F37" s="237">
        <f>E37*D37</f>
        <v>0</v>
      </c>
      <c r="G37" s="226"/>
    </row>
    <row r="38" spans="1:7" ht="16.5" customHeight="1">
      <c r="A38" s="250"/>
      <c r="B38" s="140"/>
      <c r="C38" s="32"/>
      <c r="D38" s="33"/>
      <c r="E38" s="33"/>
      <c r="F38" s="249"/>
      <c r="G38" s="226"/>
    </row>
    <row r="39" spans="1:7" ht="14.4">
      <c r="A39" s="250"/>
      <c r="B39" s="232" t="s">
        <v>643</v>
      </c>
      <c r="C39" s="270"/>
      <c r="D39" s="163"/>
      <c r="E39" s="163"/>
      <c r="F39" s="230">
        <f>SUM(F13:F37)</f>
        <v>0</v>
      </c>
    </row>
    <row r="40" spans="1:7" ht="14.4">
      <c r="A40" s="250"/>
      <c r="B40" s="240"/>
      <c r="C40" s="238"/>
      <c r="D40" s="158"/>
      <c r="E40" s="158"/>
      <c r="F40" s="242"/>
    </row>
    <row r="41" spans="1:7" ht="15.75" customHeight="1">
      <c r="A41" s="241" t="s">
        <v>2</v>
      </c>
      <c r="B41" s="240" t="s">
        <v>18</v>
      </c>
      <c r="C41" s="238"/>
      <c r="D41" s="276"/>
      <c r="E41" s="276"/>
      <c r="F41" s="276"/>
    </row>
    <row r="42" spans="1:7" ht="15.75" customHeight="1">
      <c r="A42" s="241"/>
      <c r="B42" s="240"/>
      <c r="C42" s="238"/>
      <c r="D42" s="276"/>
      <c r="E42" s="276"/>
      <c r="F42" s="276"/>
    </row>
    <row r="43" spans="1:7" ht="43.2" customHeight="1">
      <c r="A43" s="250" t="s">
        <v>0</v>
      </c>
      <c r="B43" s="140" t="s">
        <v>35</v>
      </c>
      <c r="C43" s="238" t="s">
        <v>23</v>
      </c>
      <c r="D43" s="534" t="s">
        <v>641</v>
      </c>
      <c r="E43" s="534"/>
      <c r="F43" s="534"/>
      <c r="G43" s="226"/>
    </row>
    <row r="44" spans="1:7" ht="14.4">
      <c r="A44" s="283"/>
      <c r="B44" s="275"/>
      <c r="C44" s="238"/>
      <c r="D44" s="276"/>
      <c r="E44" s="276"/>
      <c r="F44" s="276"/>
    </row>
    <row r="45" spans="1:7" ht="14.4">
      <c r="A45" s="250"/>
      <c r="B45" s="232" t="s">
        <v>19</v>
      </c>
      <c r="C45" s="270"/>
      <c r="D45" s="163"/>
      <c r="E45" s="163"/>
      <c r="F45" s="230">
        <f>SUM(F43:F43)</f>
        <v>0</v>
      </c>
    </row>
    <row r="46" spans="1:7">
      <c r="A46" s="250"/>
      <c r="B46" s="267"/>
      <c r="C46" s="32"/>
      <c r="D46" s="33"/>
      <c r="E46" s="33"/>
      <c r="F46" s="282"/>
    </row>
    <row r="47" spans="1:7" ht="14.4">
      <c r="A47" s="241" t="s">
        <v>3</v>
      </c>
      <c r="B47" s="240" t="s">
        <v>24</v>
      </c>
      <c r="C47" s="32"/>
      <c r="D47" s="33"/>
      <c r="E47" s="33"/>
      <c r="F47" s="33"/>
    </row>
    <row r="48" spans="1:7">
      <c r="A48" s="250"/>
      <c r="B48" s="227"/>
      <c r="C48" s="32"/>
      <c r="D48" s="33"/>
      <c r="E48" s="33"/>
      <c r="F48" s="33"/>
    </row>
    <row r="49" spans="1:6" ht="100.8">
      <c r="A49" s="236" t="s">
        <v>0</v>
      </c>
      <c r="B49" s="281" t="s">
        <v>800</v>
      </c>
      <c r="C49" s="238" t="s">
        <v>36</v>
      </c>
      <c r="D49" s="158">
        <v>634</v>
      </c>
      <c r="E49" s="158"/>
      <c r="F49" s="237">
        <f>E49*D49</f>
        <v>0</v>
      </c>
    </row>
    <row r="50" spans="1:6" ht="14.4" hidden="1" outlineLevel="1">
      <c r="A50" s="236"/>
      <c r="B50" s="281" t="s">
        <v>779</v>
      </c>
      <c r="C50" s="238"/>
      <c r="D50" s="158">
        <v>43.564379784841421</v>
      </c>
      <c r="E50" s="158"/>
      <c r="F50" s="237"/>
    </row>
    <row r="51" spans="1:6" ht="14.4" hidden="1" outlineLevel="1">
      <c r="A51" s="236"/>
      <c r="B51" s="281" t="s">
        <v>778</v>
      </c>
      <c r="C51" s="238"/>
      <c r="D51" s="158">
        <v>21.625337067850364</v>
      </c>
      <c r="E51" s="158"/>
      <c r="F51" s="237"/>
    </row>
    <row r="52" spans="1:6" ht="14.4" hidden="1" outlineLevel="1">
      <c r="A52" s="236"/>
      <c r="B52" s="281" t="s">
        <v>777</v>
      </c>
      <c r="C52" s="238"/>
      <c r="D52" s="158">
        <v>18.149122156838153</v>
      </c>
      <c r="E52" s="158"/>
      <c r="F52" s="237"/>
    </row>
    <row r="53" spans="1:6" ht="14.4" hidden="1" outlineLevel="1">
      <c r="A53" s="236"/>
      <c r="B53" s="281" t="s">
        <v>776</v>
      </c>
      <c r="C53" s="238"/>
      <c r="D53" s="158">
        <v>16.912141838724757</v>
      </c>
      <c r="E53" s="158"/>
      <c r="F53" s="237"/>
    </row>
    <row r="54" spans="1:6" ht="14.4" hidden="1" outlineLevel="1">
      <c r="A54" s="236"/>
      <c r="B54" s="281" t="s">
        <v>775</v>
      </c>
      <c r="C54" s="238"/>
      <c r="D54" s="158">
        <v>42.970003101419934</v>
      </c>
      <c r="E54" s="158"/>
      <c r="F54" s="237"/>
    </row>
    <row r="55" spans="1:6" ht="14.4" hidden="1" outlineLevel="1">
      <c r="A55" s="236"/>
      <c r="B55" s="281" t="s">
        <v>788</v>
      </c>
      <c r="C55" s="238"/>
      <c r="D55" s="158">
        <v>71.352707509234435</v>
      </c>
      <c r="E55" s="158"/>
      <c r="F55" s="237"/>
    </row>
    <row r="56" spans="1:6" ht="14.4" hidden="1" outlineLevel="1">
      <c r="A56" s="236"/>
      <c r="B56" s="281" t="s">
        <v>787</v>
      </c>
      <c r="C56" s="238"/>
      <c r="D56" s="158">
        <v>8.8795962073180128</v>
      </c>
      <c r="E56" s="158"/>
      <c r="F56" s="237"/>
    </row>
    <row r="57" spans="1:6" ht="14.4" hidden="1" outlineLevel="1">
      <c r="A57" s="236"/>
      <c r="B57" s="281" t="s">
        <v>786</v>
      </c>
      <c r="C57" s="238"/>
      <c r="D57" s="158">
        <v>71.352707509234435</v>
      </c>
      <c r="E57" s="158"/>
      <c r="F57" s="237"/>
    </row>
    <row r="58" spans="1:6" ht="14.4" hidden="1" outlineLevel="1">
      <c r="A58" s="236"/>
      <c r="B58" s="281" t="s">
        <v>785</v>
      </c>
      <c r="C58" s="238"/>
      <c r="D58" s="158">
        <v>35.033104771818827</v>
      </c>
      <c r="E58" s="158"/>
      <c r="F58" s="237"/>
    </row>
    <row r="59" spans="1:6" ht="14.4" hidden="1" outlineLevel="1">
      <c r="A59" s="236"/>
      <c r="B59" s="281" t="s">
        <v>784</v>
      </c>
      <c r="C59" s="238"/>
      <c r="D59" s="158">
        <v>46.072846111810449</v>
      </c>
      <c r="E59" s="158"/>
      <c r="F59" s="237"/>
    </row>
    <row r="60" spans="1:6" ht="14.4" hidden="1" outlineLevel="1">
      <c r="A60" s="236"/>
      <c r="B60" s="281" t="s">
        <v>783</v>
      </c>
      <c r="C60" s="238"/>
      <c r="D60" s="158">
        <v>19.417607162996983</v>
      </c>
      <c r="E60" s="158"/>
      <c r="F60" s="237"/>
    </row>
    <row r="61" spans="1:6" ht="14.4" hidden="1" outlineLevel="1">
      <c r="A61" s="236"/>
      <c r="B61" s="281" t="s">
        <v>782</v>
      </c>
      <c r="C61" s="238"/>
      <c r="D61" s="158">
        <v>15.630006724179395</v>
      </c>
      <c r="E61" s="158"/>
      <c r="F61" s="237"/>
    </row>
    <row r="62" spans="1:6" ht="14.4" hidden="1" outlineLevel="1">
      <c r="A62" s="236"/>
      <c r="B62" s="281" t="s">
        <v>781</v>
      </c>
      <c r="C62" s="238"/>
      <c r="D62" s="158">
        <v>7.8605542490460678</v>
      </c>
      <c r="E62" s="158"/>
      <c r="F62" s="237"/>
    </row>
    <row r="63" spans="1:6" ht="14.4" hidden="1" outlineLevel="1">
      <c r="A63" s="236"/>
      <c r="B63" s="281" t="s">
        <v>780</v>
      </c>
      <c r="C63" s="238"/>
      <c r="D63" s="158">
        <v>21.574215381593909</v>
      </c>
      <c r="E63" s="158"/>
      <c r="F63" s="237"/>
    </row>
    <row r="64" spans="1:6" ht="14.4" collapsed="1">
      <c r="A64" s="236"/>
      <c r="B64" s="281"/>
      <c r="C64" s="238"/>
      <c r="D64" s="158"/>
      <c r="E64" s="158"/>
      <c r="F64" s="237"/>
    </row>
    <row r="65" spans="1:6" ht="28.8">
      <c r="A65" s="236" t="s">
        <v>2</v>
      </c>
      <c r="B65" s="235" t="s">
        <v>799</v>
      </c>
      <c r="C65" s="238" t="s">
        <v>23</v>
      </c>
      <c r="D65" s="158">
        <f>SUM(D66:D79)</f>
        <v>460.89676249999997</v>
      </c>
      <c r="E65" s="158"/>
      <c r="F65" s="237">
        <f>E65*D65</f>
        <v>0</v>
      </c>
    </row>
    <row r="66" spans="1:6" ht="14.4" hidden="1" outlineLevel="1">
      <c r="A66" s="236"/>
      <c r="B66" s="235" t="s">
        <v>779</v>
      </c>
      <c r="C66" s="238"/>
      <c r="D66" s="247">
        <v>39.538499999999999</v>
      </c>
      <c r="E66" s="158"/>
      <c r="F66" s="237"/>
    </row>
    <row r="67" spans="1:6" ht="14.4" hidden="1" outlineLevel="1">
      <c r="A67" s="236"/>
      <c r="B67" s="235" t="s">
        <v>778</v>
      </c>
      <c r="C67" s="238"/>
      <c r="D67" s="247">
        <v>23.6951125</v>
      </c>
      <c r="E67" s="158"/>
      <c r="F67" s="237"/>
    </row>
    <row r="68" spans="1:6" ht="14.4" hidden="1" outlineLevel="1">
      <c r="A68" s="236"/>
      <c r="B68" s="235" t="s">
        <v>777</v>
      </c>
      <c r="C68" s="238"/>
      <c r="D68" s="247">
        <v>19.915375000000004</v>
      </c>
      <c r="E68" s="158"/>
      <c r="F68" s="237"/>
    </row>
    <row r="69" spans="1:6" ht="14.4" hidden="1" outlineLevel="1">
      <c r="A69" s="236"/>
      <c r="B69" s="235" t="s">
        <v>776</v>
      </c>
      <c r="C69" s="238"/>
      <c r="D69" s="247">
        <v>19.026</v>
      </c>
      <c r="E69" s="158"/>
      <c r="F69" s="237"/>
    </row>
    <row r="70" spans="1:6" ht="14.4" hidden="1" outlineLevel="1">
      <c r="A70" s="236"/>
      <c r="B70" s="235" t="s">
        <v>775</v>
      </c>
      <c r="C70" s="238"/>
      <c r="D70" s="247">
        <v>43.532999999999994</v>
      </c>
      <c r="E70" s="158"/>
      <c r="F70" s="237"/>
    </row>
    <row r="71" spans="1:6" ht="14.4" hidden="1" outlineLevel="1">
      <c r="A71" s="236"/>
      <c r="B71" s="235" t="s">
        <v>788</v>
      </c>
      <c r="C71" s="238"/>
      <c r="D71" s="247">
        <v>73.776200000000003</v>
      </c>
      <c r="E71" s="158"/>
      <c r="F71" s="237"/>
    </row>
    <row r="72" spans="1:6" ht="14.4" hidden="1" outlineLevel="1">
      <c r="A72" s="236"/>
      <c r="B72" s="235" t="s">
        <v>787</v>
      </c>
      <c r="C72" s="238"/>
      <c r="D72" s="247">
        <v>9.9196249999999999</v>
      </c>
      <c r="E72" s="158"/>
      <c r="F72" s="237"/>
    </row>
    <row r="73" spans="1:6" ht="14.4" hidden="1" outlineLevel="1">
      <c r="A73" s="236"/>
      <c r="B73" s="235" t="s">
        <v>786</v>
      </c>
      <c r="C73" s="238"/>
      <c r="D73" s="247">
        <v>73.776200000000003</v>
      </c>
      <c r="E73" s="158"/>
      <c r="F73" s="237"/>
    </row>
    <row r="74" spans="1:6" ht="14.4" hidden="1" outlineLevel="1">
      <c r="A74" s="236"/>
      <c r="B74" s="235" t="s">
        <v>785</v>
      </c>
      <c r="C74" s="238"/>
      <c r="D74" s="247">
        <v>33.0565</v>
      </c>
      <c r="E74" s="158"/>
      <c r="F74" s="237"/>
    </row>
    <row r="75" spans="1:6" ht="14.4" hidden="1" outlineLevel="1">
      <c r="A75" s="236"/>
      <c r="B75" s="235" t="s">
        <v>784</v>
      </c>
      <c r="C75" s="238"/>
      <c r="D75" s="247">
        <v>59.903999999999996</v>
      </c>
      <c r="E75" s="158"/>
      <c r="F75" s="237"/>
    </row>
    <row r="76" spans="1:6" ht="14.4" hidden="1" outlineLevel="1">
      <c r="A76" s="236"/>
      <c r="B76" s="235" t="s">
        <v>783</v>
      </c>
      <c r="C76" s="238"/>
      <c r="D76" s="247">
        <v>18.945250000000001</v>
      </c>
      <c r="E76" s="158"/>
      <c r="F76" s="237"/>
    </row>
    <row r="77" spans="1:6" ht="14.4" hidden="1" outlineLevel="1">
      <c r="A77" s="236"/>
      <c r="B77" s="235" t="s">
        <v>782</v>
      </c>
      <c r="C77" s="238"/>
      <c r="D77" s="247">
        <v>16.619999999999997</v>
      </c>
      <c r="E77" s="158"/>
      <c r="F77" s="237"/>
    </row>
    <row r="78" spans="1:6" ht="14.4" hidden="1" outlineLevel="1">
      <c r="A78" s="236"/>
      <c r="B78" s="235" t="s">
        <v>781</v>
      </c>
      <c r="C78" s="238"/>
      <c r="D78" s="247">
        <v>8.3400000000000016</v>
      </c>
      <c r="E78" s="158"/>
      <c r="F78" s="237"/>
    </row>
    <row r="79" spans="1:6" ht="14.4" hidden="1" outlineLevel="1">
      <c r="A79" s="236"/>
      <c r="B79" s="235" t="s">
        <v>780</v>
      </c>
      <c r="C79" s="238"/>
      <c r="D79" s="247">
        <v>20.850999999999999</v>
      </c>
      <c r="E79" s="158"/>
      <c r="F79" s="237"/>
    </row>
    <row r="80" spans="1:6" ht="14.4" collapsed="1">
      <c r="A80" s="236"/>
      <c r="B80" s="140"/>
      <c r="C80" s="238"/>
      <c r="D80" s="158"/>
      <c r="E80" s="158"/>
      <c r="F80" s="158"/>
    </row>
    <row r="81" spans="1:6" ht="57.6">
      <c r="A81" s="236" t="s">
        <v>3</v>
      </c>
      <c r="B81" s="281" t="s">
        <v>798</v>
      </c>
      <c r="C81" s="238" t="s">
        <v>36</v>
      </c>
      <c r="D81" s="158">
        <f>SUM(D82:D95)</f>
        <v>172.5531583954585</v>
      </c>
      <c r="E81" s="158"/>
      <c r="F81" s="237">
        <f>E81*D81</f>
        <v>0</v>
      </c>
    </row>
    <row r="82" spans="1:6" ht="14.4" hidden="1" outlineLevel="1">
      <c r="A82" s="236"/>
      <c r="B82" s="280" t="s">
        <v>779</v>
      </c>
      <c r="C82" s="238"/>
      <c r="D82" s="158">
        <v>16.853432802977711</v>
      </c>
      <c r="E82" s="158"/>
      <c r="F82" s="237"/>
    </row>
    <row r="83" spans="1:6" ht="14.4" hidden="1" outlineLevel="1">
      <c r="A83" s="236"/>
      <c r="B83" s="280" t="s">
        <v>778</v>
      </c>
      <c r="C83" s="238"/>
      <c r="D83" s="158">
        <v>7.8905934260844504</v>
      </c>
      <c r="E83" s="158"/>
      <c r="F83" s="237"/>
    </row>
    <row r="84" spans="1:6" ht="14.4" hidden="1" outlineLevel="1">
      <c r="A84" s="236"/>
      <c r="B84" s="280" t="s">
        <v>777</v>
      </c>
      <c r="C84" s="238"/>
      <c r="D84" s="158">
        <v>6.9103389068905292</v>
      </c>
      <c r="E84" s="158"/>
      <c r="F84" s="237"/>
    </row>
    <row r="85" spans="1:6" ht="14.4" hidden="1" outlineLevel="1">
      <c r="A85" s="236"/>
      <c r="B85" s="280" t="s">
        <v>776</v>
      </c>
      <c r="C85" s="238"/>
      <c r="D85" s="158">
        <v>7.6225920782586662</v>
      </c>
      <c r="E85" s="158"/>
      <c r="F85" s="237"/>
    </row>
    <row r="86" spans="1:6" ht="14.4" hidden="1" outlineLevel="1">
      <c r="A86" s="236"/>
      <c r="B86" s="280" t="s">
        <v>775</v>
      </c>
      <c r="C86" s="238"/>
      <c r="D86" s="158">
        <v>17.44109644396271</v>
      </c>
      <c r="E86" s="158"/>
      <c r="F86" s="237"/>
    </row>
    <row r="87" spans="1:6" ht="14.4" hidden="1" outlineLevel="1">
      <c r="A87" s="236"/>
      <c r="B87" s="280" t="s">
        <v>788</v>
      </c>
      <c r="C87" s="238"/>
      <c r="D87" s="158">
        <v>29.593970935842108</v>
      </c>
      <c r="E87" s="158"/>
      <c r="F87" s="237"/>
    </row>
    <row r="88" spans="1:6" ht="14.4" hidden="1" outlineLevel="1">
      <c r="A88" s="236"/>
      <c r="B88" s="280" t="s">
        <v>787</v>
      </c>
      <c r="C88" s="238"/>
      <c r="D88" s="158">
        <v>3.1782580088753316</v>
      </c>
      <c r="E88" s="158"/>
      <c r="F88" s="237"/>
    </row>
    <row r="89" spans="1:6" ht="14.4" hidden="1" outlineLevel="1">
      <c r="A89" s="236"/>
      <c r="B89" s="280" t="s">
        <v>786</v>
      </c>
      <c r="C89" s="238"/>
      <c r="D89" s="158">
        <v>29.593970935842108</v>
      </c>
      <c r="E89" s="158"/>
      <c r="F89" s="237"/>
    </row>
    <row r="90" spans="1:6" ht="14.4" hidden="1" outlineLevel="1">
      <c r="A90" s="236"/>
      <c r="B90" s="280" t="s">
        <v>785</v>
      </c>
      <c r="C90" s="238"/>
      <c r="D90" s="158">
        <v>13.798174304968427</v>
      </c>
      <c r="E90" s="158"/>
      <c r="F90" s="237"/>
    </row>
    <row r="91" spans="1:6" ht="14.4" hidden="1" outlineLevel="1">
      <c r="A91" s="236"/>
      <c r="B91" s="280" t="s">
        <v>784</v>
      </c>
      <c r="C91" s="238"/>
      <c r="D91" s="158">
        <v>16.308998270060592</v>
      </c>
      <c r="E91" s="158"/>
      <c r="F91" s="237"/>
    </row>
    <row r="92" spans="1:6" ht="14.4" hidden="1" outlineLevel="1">
      <c r="A92" s="236"/>
      <c r="B92" s="280" t="s">
        <v>783</v>
      </c>
      <c r="C92" s="238"/>
      <c r="D92" s="158">
        <v>7.922000716010686</v>
      </c>
      <c r="E92" s="158"/>
      <c r="F92" s="237"/>
    </row>
    <row r="93" spans="1:6" ht="14.4" hidden="1" outlineLevel="1">
      <c r="A93" s="236"/>
      <c r="B93" s="280" t="s">
        <v>782</v>
      </c>
      <c r="C93" s="238"/>
      <c r="D93" s="158">
        <v>5.6173700839824701</v>
      </c>
      <c r="E93" s="158"/>
      <c r="F93" s="237"/>
    </row>
    <row r="94" spans="1:6" ht="14.4" hidden="1" outlineLevel="1">
      <c r="A94" s="236"/>
      <c r="B94" s="280" t="s">
        <v>781</v>
      </c>
      <c r="C94" s="238"/>
      <c r="D94" s="158">
        <v>2.8359609077003278</v>
      </c>
      <c r="E94" s="158"/>
      <c r="F94" s="237"/>
    </row>
    <row r="95" spans="1:6" ht="14.4" hidden="1" outlineLevel="1">
      <c r="A95" s="236"/>
      <c r="B95" s="280" t="s">
        <v>780</v>
      </c>
      <c r="C95" s="238"/>
      <c r="D95" s="158">
        <v>6.9864005740024027</v>
      </c>
      <c r="E95" s="158"/>
      <c r="F95" s="158"/>
    </row>
    <row r="96" spans="1:6" ht="14.4" collapsed="1">
      <c r="A96" s="236"/>
      <c r="B96" s="279"/>
      <c r="C96" s="238"/>
      <c r="D96" s="158"/>
      <c r="E96" s="158"/>
      <c r="F96" s="158"/>
    </row>
    <row r="97" spans="1:6" ht="77.25" customHeight="1">
      <c r="A97" s="236" t="s">
        <v>4</v>
      </c>
      <c r="B97" s="281" t="s">
        <v>633</v>
      </c>
      <c r="C97" s="238" t="s">
        <v>36</v>
      </c>
      <c r="D97" s="158">
        <f>SUM(D98:D111)</f>
        <v>81.895954226917681</v>
      </c>
      <c r="E97" s="158"/>
      <c r="F97" s="237">
        <f>E97*D97</f>
        <v>0</v>
      </c>
    </row>
    <row r="98" spans="1:6" ht="14.4" hidden="1" outlineLevel="2">
      <c r="A98" s="236"/>
      <c r="B98" s="280" t="s">
        <v>779</v>
      </c>
      <c r="C98" s="238"/>
      <c r="D98" s="158">
        <v>8.5219668297928131</v>
      </c>
      <c r="E98" s="158"/>
      <c r="F98" s="237"/>
    </row>
    <row r="99" spans="1:6" ht="14.4" hidden="1" outlineLevel="2">
      <c r="A99" s="236"/>
      <c r="B99" s="280" t="s">
        <v>778</v>
      </c>
      <c r="C99" s="238"/>
      <c r="D99" s="158">
        <v>5.1574130335931709</v>
      </c>
      <c r="E99" s="158"/>
      <c r="F99" s="237"/>
    </row>
    <row r="100" spans="1:6" ht="14.4" hidden="1" outlineLevel="2">
      <c r="A100" s="236"/>
      <c r="B100" s="280" t="s">
        <v>777</v>
      </c>
      <c r="C100" s="238"/>
      <c r="D100" s="158">
        <v>3.7665051805597161</v>
      </c>
      <c r="E100" s="158"/>
      <c r="F100" s="237"/>
    </row>
    <row r="101" spans="1:6" ht="14.4" hidden="1" outlineLevel="2">
      <c r="A101" s="236"/>
      <c r="B101" s="280" t="s">
        <v>776</v>
      </c>
      <c r="C101" s="238"/>
      <c r="D101" s="158">
        <v>1.2024801941841226</v>
      </c>
      <c r="E101" s="158"/>
      <c r="F101" s="237"/>
    </row>
    <row r="102" spans="1:6" ht="14.4" hidden="1" outlineLevel="2">
      <c r="A102" s="236"/>
      <c r="B102" s="280" t="s">
        <v>775</v>
      </c>
      <c r="C102" s="238"/>
      <c r="D102" s="158">
        <v>6.8113648806216389</v>
      </c>
      <c r="E102" s="158"/>
      <c r="F102" s="237"/>
    </row>
    <row r="103" spans="1:6" ht="14.4" hidden="1" outlineLevel="2">
      <c r="A103" s="236"/>
      <c r="B103" s="280" t="s">
        <v>788</v>
      </c>
      <c r="C103" s="238"/>
      <c r="D103" s="158">
        <v>10.076828808880613</v>
      </c>
      <c r="E103" s="158"/>
      <c r="F103" s="237"/>
    </row>
    <row r="104" spans="1:6" ht="14.4" hidden="1" outlineLevel="2">
      <c r="A104" s="236"/>
      <c r="B104" s="280" t="s">
        <v>787</v>
      </c>
      <c r="C104" s="238"/>
      <c r="D104" s="158">
        <v>2.2380132796452155</v>
      </c>
      <c r="E104" s="158"/>
      <c r="F104" s="237"/>
    </row>
    <row r="105" spans="1:6" ht="14.4" hidden="1" outlineLevel="2">
      <c r="A105" s="236"/>
      <c r="B105" s="280" t="s">
        <v>786</v>
      </c>
      <c r="C105" s="238"/>
      <c r="D105" s="158">
        <v>10.076828808880613</v>
      </c>
      <c r="E105" s="158"/>
      <c r="F105" s="237"/>
    </row>
    <row r="106" spans="1:6" ht="14.4" hidden="1" outlineLevel="2">
      <c r="A106" s="236"/>
      <c r="B106" s="280" t="s">
        <v>785</v>
      </c>
      <c r="C106" s="238"/>
      <c r="D106" s="158">
        <v>6.3750096385394528</v>
      </c>
      <c r="E106" s="158"/>
      <c r="F106" s="237"/>
    </row>
    <row r="107" spans="1:6" ht="14.4" hidden="1" outlineLevel="2">
      <c r="A107" s="236"/>
      <c r="B107" s="280" t="s">
        <v>784</v>
      </c>
      <c r="C107" s="238"/>
      <c r="D107" s="158">
        <v>11.966657179601775</v>
      </c>
      <c r="E107" s="158"/>
      <c r="F107" s="237"/>
    </row>
    <row r="108" spans="1:6" ht="14.4" hidden="1" outlineLevel="2">
      <c r="A108" s="236"/>
      <c r="B108" s="280" t="s">
        <v>783</v>
      </c>
      <c r="C108" s="238"/>
      <c r="D108" s="158">
        <v>2.9988254086262938</v>
      </c>
      <c r="E108" s="158"/>
      <c r="F108" s="237"/>
    </row>
    <row r="109" spans="1:6" ht="14.4" hidden="1" outlineLevel="2">
      <c r="A109" s="236"/>
      <c r="B109" s="280" t="s">
        <v>782</v>
      </c>
      <c r="C109" s="238"/>
      <c r="D109" s="158">
        <v>3.8946347242046091</v>
      </c>
      <c r="E109" s="158"/>
      <c r="F109" s="237"/>
    </row>
    <row r="110" spans="1:6" ht="14.4" hidden="1" outlineLevel="2">
      <c r="A110" s="236"/>
      <c r="B110" s="280" t="s">
        <v>781</v>
      </c>
      <c r="C110" s="238"/>
      <c r="D110" s="158">
        <v>1.9374027665781246</v>
      </c>
      <c r="E110" s="158"/>
      <c r="F110" s="237"/>
    </row>
    <row r="111" spans="1:6" ht="14.4" hidden="1" outlineLevel="2">
      <c r="A111" s="236"/>
      <c r="B111" s="280" t="s">
        <v>780</v>
      </c>
      <c r="C111" s="238"/>
      <c r="D111" s="158">
        <v>6.8720234932095252</v>
      </c>
      <c r="E111" s="158"/>
      <c r="F111" s="237"/>
    </row>
    <row r="112" spans="1:6" ht="14.4" collapsed="1">
      <c r="A112" s="236"/>
      <c r="B112" s="235"/>
      <c r="C112" s="238"/>
      <c r="D112" s="158"/>
      <c r="E112" s="158"/>
      <c r="F112" s="158"/>
    </row>
    <row r="113" spans="1:6" ht="14.4">
      <c r="A113" s="250"/>
      <c r="B113" s="232" t="s">
        <v>631</v>
      </c>
      <c r="C113" s="270"/>
      <c r="D113" s="163"/>
      <c r="E113" s="163"/>
      <c r="F113" s="230">
        <f>SUM(F49:F112)</f>
        <v>0</v>
      </c>
    </row>
    <row r="114" spans="1:6">
      <c r="A114" s="250"/>
      <c r="B114" s="227"/>
      <c r="C114" s="32"/>
      <c r="D114" s="33"/>
      <c r="E114" s="33"/>
      <c r="F114" s="33"/>
    </row>
    <row r="115" spans="1:6" ht="28.8">
      <c r="A115" s="241" t="s">
        <v>4</v>
      </c>
      <c r="B115" s="240" t="s">
        <v>797</v>
      </c>
      <c r="C115" s="32"/>
      <c r="D115" s="33"/>
      <c r="E115" s="33"/>
      <c r="F115" s="33"/>
    </row>
    <row r="116" spans="1:6">
      <c r="A116" s="268"/>
      <c r="B116" s="267"/>
      <c r="C116" s="32"/>
      <c r="D116" s="33"/>
      <c r="E116" s="33"/>
      <c r="F116" s="33"/>
    </row>
    <row r="117" spans="1:6" ht="14.4">
      <c r="A117" s="241" t="s">
        <v>582</v>
      </c>
      <c r="B117" s="240" t="s">
        <v>796</v>
      </c>
      <c r="C117" s="32"/>
      <c r="D117" s="33"/>
      <c r="E117" s="33"/>
      <c r="F117" s="33"/>
    </row>
    <row r="118" spans="1:6" ht="86.4">
      <c r="A118" s="236" t="s">
        <v>0</v>
      </c>
      <c r="B118" s="278" t="s">
        <v>795</v>
      </c>
      <c r="C118" s="238" t="s">
        <v>6</v>
      </c>
      <c r="D118" s="158">
        <f>SUM(D119:D132)</f>
        <v>61.3</v>
      </c>
      <c r="E118" s="158"/>
      <c r="F118" s="237">
        <f>E118*D118</f>
        <v>0</v>
      </c>
    </row>
    <row r="119" spans="1:6" ht="14.4" hidden="1" outlineLevel="1">
      <c r="A119" s="236"/>
      <c r="B119" s="278" t="s">
        <v>788</v>
      </c>
      <c r="C119" s="238"/>
      <c r="D119" s="158"/>
      <c r="E119" s="158"/>
      <c r="F119" s="237"/>
    </row>
    <row r="120" spans="1:6" ht="14.4" hidden="1" outlineLevel="1">
      <c r="A120" s="236"/>
      <c r="B120" s="278" t="s">
        <v>787</v>
      </c>
      <c r="C120" s="238"/>
      <c r="D120" s="158"/>
      <c r="E120" s="158"/>
      <c r="F120" s="237"/>
    </row>
    <row r="121" spans="1:6" ht="14.4" hidden="1" outlineLevel="1">
      <c r="A121" s="236"/>
      <c r="B121" s="278" t="s">
        <v>786</v>
      </c>
      <c r="C121" s="238"/>
      <c r="D121" s="158"/>
      <c r="E121" s="158"/>
      <c r="F121" s="237"/>
    </row>
    <row r="122" spans="1:6" ht="14.4" hidden="1" outlineLevel="1">
      <c r="A122" s="236"/>
      <c r="B122" s="278" t="s">
        <v>785</v>
      </c>
      <c r="C122" s="238"/>
      <c r="D122" s="158"/>
      <c r="E122" s="158"/>
      <c r="F122" s="237"/>
    </row>
    <row r="123" spans="1:6" ht="14.4" hidden="1" outlineLevel="1">
      <c r="A123" s="236"/>
      <c r="B123" s="278" t="s">
        <v>784</v>
      </c>
      <c r="C123" s="238"/>
      <c r="D123" s="158"/>
      <c r="E123" s="158"/>
      <c r="F123" s="237"/>
    </row>
    <row r="124" spans="1:6" ht="14.4" hidden="1" outlineLevel="1">
      <c r="A124" s="236"/>
      <c r="B124" s="278" t="s">
        <v>783</v>
      </c>
      <c r="C124" s="238"/>
      <c r="D124" s="158"/>
      <c r="E124" s="158"/>
      <c r="F124" s="237"/>
    </row>
    <row r="125" spans="1:6" ht="14.4" hidden="1" outlineLevel="1">
      <c r="A125" s="236"/>
      <c r="B125" s="278" t="s">
        <v>782</v>
      </c>
      <c r="C125" s="238"/>
      <c r="D125" s="158"/>
      <c r="E125" s="158"/>
      <c r="F125" s="237"/>
    </row>
    <row r="126" spans="1:6" ht="14.4" hidden="1" outlineLevel="1">
      <c r="A126" s="236"/>
      <c r="B126" s="278" t="s">
        <v>781</v>
      </c>
      <c r="C126" s="238"/>
      <c r="D126" s="158"/>
      <c r="E126" s="158"/>
      <c r="F126" s="237"/>
    </row>
    <row r="127" spans="1:6" ht="14.4" hidden="1" outlineLevel="1">
      <c r="A127" s="236"/>
      <c r="B127" s="278" t="s">
        <v>780</v>
      </c>
      <c r="C127" s="238"/>
      <c r="D127" s="158"/>
      <c r="E127" s="158"/>
      <c r="F127" s="237"/>
    </row>
    <row r="128" spans="1:6" ht="14.4" hidden="1" outlineLevel="1">
      <c r="A128" s="236"/>
      <c r="B128" s="278" t="s">
        <v>779</v>
      </c>
      <c r="C128" s="238"/>
      <c r="D128" s="158">
        <v>61.3</v>
      </c>
      <c r="E128" s="158"/>
      <c r="F128" s="237"/>
    </row>
    <row r="129" spans="1:6" ht="14.4" hidden="1" outlineLevel="1">
      <c r="A129" s="236"/>
      <c r="B129" s="278" t="s">
        <v>778</v>
      </c>
      <c r="C129" s="238"/>
      <c r="D129" s="158"/>
      <c r="E129" s="158"/>
      <c r="F129" s="237"/>
    </row>
    <row r="130" spans="1:6" ht="14.4" hidden="1" outlineLevel="1">
      <c r="A130" s="236"/>
      <c r="B130" s="278" t="s">
        <v>777</v>
      </c>
      <c r="C130" s="238"/>
      <c r="D130" s="158"/>
      <c r="E130" s="158"/>
      <c r="F130" s="237"/>
    </row>
    <row r="131" spans="1:6" ht="14.4" hidden="1" outlineLevel="1">
      <c r="A131" s="236"/>
      <c r="B131" s="278" t="s">
        <v>776</v>
      </c>
      <c r="C131" s="238"/>
      <c r="D131" s="158"/>
      <c r="E131" s="158"/>
      <c r="F131" s="237"/>
    </row>
    <row r="132" spans="1:6" ht="14.4" hidden="1" outlineLevel="1">
      <c r="A132" s="236"/>
      <c r="B132" s="278" t="s">
        <v>775</v>
      </c>
      <c r="C132" s="238"/>
      <c r="D132" s="158"/>
      <c r="E132" s="158"/>
      <c r="F132" s="237"/>
    </row>
    <row r="133" spans="1:6" ht="14.4" collapsed="1">
      <c r="A133" s="236"/>
      <c r="B133" s="278"/>
      <c r="C133" s="238"/>
      <c r="D133" s="158"/>
      <c r="E133" s="158"/>
      <c r="F133" s="237"/>
    </row>
    <row r="134" spans="1:6" ht="86.4">
      <c r="A134" s="236" t="s">
        <v>2</v>
      </c>
      <c r="B134" s="278" t="s">
        <v>794</v>
      </c>
      <c r="C134" s="238" t="s">
        <v>6</v>
      </c>
      <c r="D134" s="158">
        <f>SUM(D135:D148)</f>
        <v>393.06300000000005</v>
      </c>
      <c r="E134" s="158"/>
      <c r="F134" s="237">
        <f>E134*D134</f>
        <v>0</v>
      </c>
    </row>
    <row r="135" spans="1:6" ht="14.4" hidden="1" outlineLevel="1">
      <c r="A135" s="236"/>
      <c r="B135" s="278" t="s">
        <v>788</v>
      </c>
      <c r="C135" s="238"/>
      <c r="D135"/>
      <c r="E135" s="158"/>
      <c r="F135" s="237"/>
    </row>
    <row r="136" spans="1:6" ht="14.4" hidden="1" outlineLevel="1">
      <c r="A136" s="236"/>
      <c r="B136" s="278" t="s">
        <v>787</v>
      </c>
      <c r="C136" s="238"/>
      <c r="D136">
        <v>119.893</v>
      </c>
      <c r="E136" s="158"/>
      <c r="F136" s="237"/>
    </row>
    <row r="137" spans="1:6" ht="14.4" hidden="1" outlineLevel="1">
      <c r="A137" s="236"/>
      <c r="B137" s="278" t="s">
        <v>786</v>
      </c>
      <c r="C137" s="238"/>
      <c r="D137">
        <v>8.3000000000000007</v>
      </c>
      <c r="E137" s="158"/>
      <c r="F137" s="237"/>
    </row>
    <row r="138" spans="1:6" ht="14.4" hidden="1" outlineLevel="1">
      <c r="A138" s="236"/>
      <c r="B138" s="278" t="s">
        <v>785</v>
      </c>
      <c r="C138" s="238"/>
      <c r="D138">
        <v>45.901000000000003</v>
      </c>
      <c r="E138" s="158"/>
      <c r="F138" s="237"/>
    </row>
    <row r="139" spans="1:6" ht="14.4" hidden="1" outlineLevel="1">
      <c r="A139" s="236"/>
      <c r="B139" s="278" t="s">
        <v>784</v>
      </c>
      <c r="C139" s="238"/>
      <c r="D139">
        <v>18.7</v>
      </c>
      <c r="E139" s="158"/>
      <c r="F139" s="237"/>
    </row>
    <row r="140" spans="1:6" ht="14.4" hidden="1" outlineLevel="1">
      <c r="A140" s="236"/>
      <c r="B140" s="278" t="s">
        <v>783</v>
      </c>
      <c r="C140" s="238"/>
      <c r="D140">
        <v>27.8</v>
      </c>
      <c r="E140" s="158"/>
      <c r="F140" s="237"/>
    </row>
    <row r="141" spans="1:6" ht="14.4" hidden="1" outlineLevel="1">
      <c r="A141" s="236"/>
      <c r="B141" s="278" t="s">
        <v>782</v>
      </c>
      <c r="C141" s="238"/>
      <c r="D141"/>
      <c r="E141" s="158"/>
      <c r="F141" s="237"/>
    </row>
    <row r="142" spans="1:6" ht="14.4" hidden="1" outlineLevel="1">
      <c r="A142" s="236"/>
      <c r="B142" s="278" t="s">
        <v>781</v>
      </c>
      <c r="C142" s="238"/>
      <c r="D142"/>
      <c r="E142" s="158"/>
      <c r="F142" s="237"/>
    </row>
    <row r="143" spans="1:6" ht="14.4" hidden="1" outlineLevel="1">
      <c r="A143" s="236"/>
      <c r="B143" s="278" t="s">
        <v>780</v>
      </c>
      <c r="C143" s="238"/>
      <c r="D143"/>
      <c r="E143" s="158"/>
      <c r="F143" s="237"/>
    </row>
    <row r="144" spans="1:6" ht="14.4" hidden="1" outlineLevel="1">
      <c r="A144" s="236"/>
      <c r="B144" s="278" t="s">
        <v>779</v>
      </c>
      <c r="C144" s="238"/>
      <c r="D144"/>
      <c r="E144" s="158"/>
      <c r="F144" s="237"/>
    </row>
    <row r="145" spans="1:6" ht="14.4" hidden="1" outlineLevel="1">
      <c r="A145" s="236"/>
      <c r="B145" s="278" t="s">
        <v>778</v>
      </c>
      <c r="C145" s="238"/>
      <c r="D145">
        <v>73.165000000000006</v>
      </c>
      <c r="E145" s="158"/>
      <c r="F145" s="237"/>
    </row>
    <row r="146" spans="1:6" ht="14.4" hidden="1" outlineLevel="1">
      <c r="A146" s="236"/>
      <c r="B146" s="278" t="s">
        <v>777</v>
      </c>
      <c r="C146" s="238"/>
      <c r="D146"/>
      <c r="E146" s="158"/>
      <c r="F146" s="237"/>
    </row>
    <row r="147" spans="1:6" ht="14.4" hidden="1" outlineLevel="1">
      <c r="A147" s="236"/>
      <c r="B147" s="278" t="s">
        <v>776</v>
      </c>
      <c r="C147" s="238"/>
      <c r="D147">
        <v>30.201000000000001</v>
      </c>
      <c r="E147" s="158"/>
      <c r="F147" s="237"/>
    </row>
    <row r="148" spans="1:6" ht="14.4" hidden="1" outlineLevel="1">
      <c r="A148" s="236"/>
      <c r="B148" s="278" t="s">
        <v>775</v>
      </c>
      <c r="C148" s="238"/>
      <c r="D148">
        <v>69.102999999999994</v>
      </c>
      <c r="E148" s="158"/>
      <c r="F148" s="237"/>
    </row>
    <row r="149" spans="1:6" ht="14.4" collapsed="1">
      <c r="A149" s="236"/>
      <c r="B149" s="278"/>
      <c r="C149" s="238"/>
      <c r="D149" s="158"/>
      <c r="E149" s="158"/>
      <c r="F149" s="237"/>
    </row>
    <row r="150" spans="1:6" ht="72">
      <c r="A150" s="236" t="s">
        <v>3</v>
      </c>
      <c r="B150" s="278" t="s">
        <v>793</v>
      </c>
      <c r="C150" s="238" t="s">
        <v>6</v>
      </c>
      <c r="D150" s="158">
        <f>SUM(D151:D164)</f>
        <v>26.7</v>
      </c>
      <c r="E150" s="158"/>
      <c r="F150" s="237">
        <f>E150*D150</f>
        <v>0</v>
      </c>
    </row>
    <row r="151" spans="1:6" ht="14.4" hidden="1" outlineLevel="1">
      <c r="A151" s="236"/>
      <c r="B151" s="278" t="s">
        <v>788</v>
      </c>
      <c r="C151" s="238"/>
      <c r="D151"/>
      <c r="E151" s="158"/>
      <c r="F151" s="237"/>
    </row>
    <row r="152" spans="1:6" ht="14.4" hidden="1" outlineLevel="1">
      <c r="A152" s="236"/>
      <c r="B152" s="278" t="s">
        <v>787</v>
      </c>
      <c r="C152" s="238"/>
      <c r="D152"/>
      <c r="E152" s="158"/>
      <c r="F152" s="237"/>
    </row>
    <row r="153" spans="1:6" ht="14.4" hidden="1" outlineLevel="1">
      <c r="A153" s="236"/>
      <c r="B153" s="278" t="s">
        <v>786</v>
      </c>
      <c r="C153" s="238"/>
      <c r="D153"/>
      <c r="E153" s="158"/>
      <c r="F153" s="237"/>
    </row>
    <row r="154" spans="1:6" ht="14.4" hidden="1" outlineLevel="1">
      <c r="A154" s="236"/>
      <c r="B154" s="278" t="s">
        <v>785</v>
      </c>
      <c r="C154" s="238"/>
      <c r="D154"/>
      <c r="E154" s="158"/>
      <c r="F154" s="237"/>
    </row>
    <row r="155" spans="1:6" ht="14.4" hidden="1" outlineLevel="1">
      <c r="A155" s="236"/>
      <c r="B155" s="278" t="s">
        <v>784</v>
      </c>
      <c r="C155" s="238"/>
      <c r="D155"/>
      <c r="E155" s="158"/>
      <c r="F155" s="237"/>
    </row>
    <row r="156" spans="1:6" ht="14.4" hidden="1" outlineLevel="1">
      <c r="A156" s="236"/>
      <c r="B156" s="278" t="s">
        <v>783</v>
      </c>
      <c r="C156" s="238"/>
      <c r="D156"/>
      <c r="E156" s="158"/>
      <c r="F156" s="237"/>
    </row>
    <row r="157" spans="1:6" ht="14.4" hidden="1" outlineLevel="1">
      <c r="A157" s="236"/>
      <c r="B157" s="278" t="s">
        <v>782</v>
      </c>
      <c r="C157" s="238"/>
      <c r="D157"/>
      <c r="E157" s="158"/>
      <c r="F157" s="237"/>
    </row>
    <row r="158" spans="1:6" ht="14.4" hidden="1" outlineLevel="1">
      <c r="A158" s="236"/>
      <c r="B158" s="278" t="s">
        <v>781</v>
      </c>
      <c r="C158" s="238"/>
      <c r="D158"/>
      <c r="E158" s="158"/>
      <c r="F158" s="237"/>
    </row>
    <row r="159" spans="1:6" ht="14.4" hidden="1" outlineLevel="1">
      <c r="A159" s="236"/>
      <c r="B159" s="278" t="s">
        <v>780</v>
      </c>
      <c r="C159" s="238"/>
      <c r="D159"/>
      <c r="E159" s="158"/>
      <c r="F159" s="237"/>
    </row>
    <row r="160" spans="1:6" ht="14.4" hidden="1" outlineLevel="1">
      <c r="A160" s="236"/>
      <c r="B160" s="278" t="s">
        <v>779</v>
      </c>
      <c r="C160" s="238"/>
      <c r="D160"/>
      <c r="E160" s="158"/>
      <c r="F160" s="237"/>
    </row>
    <row r="161" spans="1:6" ht="14.4" hidden="1" outlineLevel="1">
      <c r="A161" s="236"/>
      <c r="B161" s="278" t="s">
        <v>778</v>
      </c>
      <c r="C161" s="238"/>
      <c r="D161">
        <v>6</v>
      </c>
      <c r="E161" s="158"/>
      <c r="F161" s="237"/>
    </row>
    <row r="162" spans="1:6" ht="14.4" hidden="1" outlineLevel="1">
      <c r="A162" s="236"/>
      <c r="B162" s="278" t="s">
        <v>777</v>
      </c>
      <c r="C162" s="238"/>
      <c r="D162">
        <v>20.7</v>
      </c>
      <c r="E162" s="158"/>
      <c r="F162" s="237"/>
    </row>
    <row r="163" spans="1:6" ht="14.4" hidden="1" outlineLevel="1">
      <c r="A163" s="236"/>
      <c r="B163" s="278" t="s">
        <v>776</v>
      </c>
      <c r="C163" s="238"/>
      <c r="D163"/>
      <c r="E163" s="158"/>
      <c r="F163" s="237"/>
    </row>
    <row r="164" spans="1:6" ht="14.4" hidden="1" outlineLevel="1">
      <c r="A164" s="236"/>
      <c r="B164" s="278" t="s">
        <v>775</v>
      </c>
      <c r="C164" s="238"/>
      <c r="D164"/>
      <c r="E164" s="158"/>
      <c r="F164" s="237"/>
    </row>
    <row r="165" spans="1:6" ht="14.4" collapsed="1">
      <c r="A165" s="236"/>
      <c r="B165" s="278"/>
      <c r="C165" s="238"/>
      <c r="D165" s="158"/>
      <c r="E165" s="158"/>
      <c r="F165" s="237"/>
    </row>
    <row r="166" spans="1:6" ht="57.6">
      <c r="A166" s="236" t="s">
        <v>4</v>
      </c>
      <c r="B166" s="278" t="s">
        <v>792</v>
      </c>
      <c r="C166" s="238" t="s">
        <v>6</v>
      </c>
      <c r="D166" s="158">
        <f>SUM(D167:D180)</f>
        <v>137.40100000000001</v>
      </c>
      <c r="E166" s="158"/>
      <c r="F166" s="237">
        <f>E166*D166</f>
        <v>0</v>
      </c>
    </row>
    <row r="167" spans="1:6" ht="14.4" hidden="1" outlineLevel="1">
      <c r="A167" s="236"/>
      <c r="B167" s="278" t="s">
        <v>788</v>
      </c>
      <c r="C167" s="238"/>
      <c r="D167" s="158"/>
      <c r="E167" s="158"/>
      <c r="F167" s="237"/>
    </row>
    <row r="168" spans="1:6" ht="14.4" hidden="1" outlineLevel="1">
      <c r="A168" s="236"/>
      <c r="B168" s="278" t="s">
        <v>787</v>
      </c>
      <c r="C168" s="238"/>
      <c r="D168" s="158"/>
      <c r="E168" s="158"/>
      <c r="F168" s="237"/>
    </row>
    <row r="169" spans="1:6" ht="14.4" hidden="1" outlineLevel="1">
      <c r="A169" s="236"/>
      <c r="B169" s="278" t="s">
        <v>786</v>
      </c>
      <c r="C169" s="238"/>
      <c r="D169" s="158"/>
      <c r="E169" s="158"/>
      <c r="F169" s="237"/>
    </row>
    <row r="170" spans="1:6" ht="14.4" hidden="1" outlineLevel="1">
      <c r="A170" s="236"/>
      <c r="B170" s="278" t="s">
        <v>785</v>
      </c>
      <c r="C170" s="238"/>
      <c r="D170" s="158"/>
      <c r="E170" s="158"/>
      <c r="F170" s="237"/>
    </row>
    <row r="171" spans="1:6" ht="14.4" hidden="1" outlineLevel="1">
      <c r="A171" s="236"/>
      <c r="B171" s="278" t="s">
        <v>784</v>
      </c>
      <c r="C171" s="238"/>
      <c r="D171" s="158">
        <v>56.174999999999997</v>
      </c>
      <c r="E171" s="158"/>
      <c r="F171" s="237"/>
    </row>
    <row r="172" spans="1:6" ht="14.4" hidden="1" outlineLevel="1">
      <c r="A172" s="236"/>
      <c r="B172" s="278" t="s">
        <v>783</v>
      </c>
      <c r="C172" s="238"/>
      <c r="D172" s="158"/>
      <c r="E172" s="158"/>
      <c r="F172" s="237"/>
    </row>
    <row r="173" spans="1:6" ht="14.4" hidden="1" outlineLevel="1">
      <c r="A173" s="236"/>
      <c r="B173" s="278" t="s">
        <v>782</v>
      </c>
      <c r="C173" s="238"/>
      <c r="D173" s="158">
        <v>24.2</v>
      </c>
      <c r="E173" s="158"/>
      <c r="F173" s="237"/>
    </row>
    <row r="174" spans="1:6" ht="14.4" hidden="1" outlineLevel="1">
      <c r="A174" s="236"/>
      <c r="B174" s="278" t="s">
        <v>781</v>
      </c>
      <c r="C174" s="238"/>
      <c r="D174" s="158"/>
      <c r="E174" s="158"/>
      <c r="F174" s="237"/>
    </row>
    <row r="175" spans="1:6" ht="14.4" hidden="1" outlineLevel="1">
      <c r="A175" s="236"/>
      <c r="B175" s="278" t="s">
        <v>780</v>
      </c>
      <c r="C175" s="238"/>
      <c r="D175" s="158">
        <v>32.026000000000003</v>
      </c>
      <c r="E175" s="158"/>
      <c r="F175" s="237"/>
    </row>
    <row r="176" spans="1:6" ht="14.4" hidden="1" outlineLevel="1">
      <c r="A176" s="236"/>
      <c r="B176" s="278" t="s">
        <v>779</v>
      </c>
      <c r="C176" s="238"/>
      <c r="D176" s="158"/>
      <c r="E176" s="158"/>
      <c r="F176" s="237"/>
    </row>
    <row r="177" spans="1:6" ht="14.4" hidden="1" outlineLevel="1">
      <c r="A177" s="236"/>
      <c r="B177" s="278" t="s">
        <v>778</v>
      </c>
      <c r="C177" s="238"/>
      <c r="D177" s="158">
        <v>25</v>
      </c>
      <c r="E177" s="158"/>
      <c r="F177" s="237"/>
    </row>
    <row r="178" spans="1:6" ht="14.4" hidden="1" outlineLevel="1">
      <c r="A178" s="236"/>
      <c r="B178" s="278" t="s">
        <v>777</v>
      </c>
      <c r="C178" s="238"/>
      <c r="D178" s="158"/>
      <c r="E178" s="158"/>
      <c r="F178" s="237"/>
    </row>
    <row r="179" spans="1:6" ht="14.4" hidden="1" outlineLevel="1">
      <c r="A179" s="236"/>
      <c r="B179" s="278" t="s">
        <v>776</v>
      </c>
      <c r="C179" s="238"/>
      <c r="D179" s="158"/>
      <c r="E179" s="158"/>
      <c r="F179" s="237"/>
    </row>
    <row r="180" spans="1:6" ht="14.4" hidden="1" outlineLevel="1">
      <c r="A180" s="236"/>
      <c r="B180" s="278" t="s">
        <v>775</v>
      </c>
      <c r="C180" s="238"/>
      <c r="D180" s="158"/>
      <c r="E180" s="158"/>
      <c r="F180" s="237"/>
    </row>
    <row r="181" spans="1:6" ht="14.4" collapsed="1">
      <c r="A181" s="236"/>
      <c r="B181" s="278"/>
      <c r="C181" s="238"/>
      <c r="D181" s="158"/>
      <c r="E181" s="158"/>
      <c r="F181" s="237"/>
    </row>
    <row r="182" spans="1:6" ht="57.6">
      <c r="A182" s="236" t="s">
        <v>8</v>
      </c>
      <c r="B182" s="278" t="s">
        <v>791</v>
      </c>
      <c r="C182" s="238" t="s">
        <v>6</v>
      </c>
      <c r="D182" s="158">
        <f>SUM(D183:D196)</f>
        <v>32.9</v>
      </c>
      <c r="E182" s="158"/>
      <c r="F182" s="237">
        <f>E182*D182</f>
        <v>0</v>
      </c>
    </row>
    <row r="183" spans="1:6" ht="14.4" hidden="1" outlineLevel="1">
      <c r="A183" s="236"/>
      <c r="B183" s="278" t="s">
        <v>788</v>
      </c>
      <c r="C183" s="238"/>
      <c r="D183" s="158"/>
      <c r="E183" s="158"/>
      <c r="F183" s="237"/>
    </row>
    <row r="184" spans="1:6" ht="14.4" hidden="1" outlineLevel="1">
      <c r="A184" s="236"/>
      <c r="B184" s="278" t="s">
        <v>787</v>
      </c>
      <c r="C184" s="238"/>
      <c r="D184" s="158"/>
      <c r="E184" s="158"/>
      <c r="F184" s="237"/>
    </row>
    <row r="185" spans="1:6" ht="14.4" hidden="1" outlineLevel="1">
      <c r="A185" s="236"/>
      <c r="B185" s="278" t="s">
        <v>786</v>
      </c>
      <c r="C185" s="238"/>
      <c r="D185" s="158">
        <v>13.5</v>
      </c>
      <c r="E185" s="158"/>
      <c r="F185" s="237"/>
    </row>
    <row r="186" spans="1:6" ht="14.4" hidden="1" outlineLevel="1">
      <c r="A186" s="236"/>
      <c r="B186" s="278" t="s">
        <v>785</v>
      </c>
      <c r="C186" s="238"/>
      <c r="D186" s="158"/>
      <c r="E186" s="158"/>
      <c r="F186" s="237"/>
    </row>
    <row r="187" spans="1:6" ht="14.4" hidden="1" outlineLevel="1">
      <c r="A187" s="236"/>
      <c r="B187" s="278" t="s">
        <v>784</v>
      </c>
      <c r="C187" s="238"/>
      <c r="D187" s="158"/>
      <c r="E187" s="158"/>
      <c r="F187" s="237"/>
    </row>
    <row r="188" spans="1:6" ht="14.4" hidden="1" outlineLevel="1">
      <c r="A188" s="236"/>
      <c r="B188" s="278" t="s">
        <v>783</v>
      </c>
      <c r="C188" s="238"/>
      <c r="D188" s="158"/>
      <c r="E188" s="158"/>
      <c r="F188" s="237"/>
    </row>
    <row r="189" spans="1:6" ht="14.4" hidden="1" outlineLevel="1">
      <c r="A189" s="236"/>
      <c r="B189" s="278" t="s">
        <v>782</v>
      </c>
      <c r="C189" s="238"/>
      <c r="D189" s="158"/>
      <c r="E189" s="158"/>
      <c r="F189" s="237"/>
    </row>
    <row r="190" spans="1:6" ht="14.4" hidden="1" outlineLevel="1">
      <c r="A190" s="236"/>
      <c r="B190" s="278" t="s">
        <v>781</v>
      </c>
      <c r="C190" s="238"/>
      <c r="D190" s="158"/>
      <c r="E190" s="158"/>
      <c r="F190" s="237"/>
    </row>
    <row r="191" spans="1:6" ht="14.4" hidden="1" outlineLevel="1">
      <c r="A191" s="236"/>
      <c r="B191" s="278" t="s">
        <v>780</v>
      </c>
      <c r="C191" s="238"/>
      <c r="D191" s="158"/>
      <c r="E191" s="158"/>
      <c r="F191" s="158"/>
    </row>
    <row r="192" spans="1:6" ht="14.4" hidden="1" outlineLevel="1">
      <c r="B192" s="278" t="s">
        <v>779</v>
      </c>
    </row>
    <row r="193" spans="1:6" ht="14.4" hidden="1" outlineLevel="1">
      <c r="A193" s="236"/>
      <c r="B193" s="278" t="s">
        <v>778</v>
      </c>
      <c r="C193" s="238"/>
      <c r="D193" s="158"/>
      <c r="E193" s="158"/>
      <c r="F193" s="237"/>
    </row>
    <row r="194" spans="1:6" ht="14.4" hidden="1" outlineLevel="1">
      <c r="B194" s="278" t="s">
        <v>777</v>
      </c>
      <c r="D194" s="24">
        <v>19.399999999999999</v>
      </c>
    </row>
    <row r="195" spans="1:6" ht="14.4" hidden="1" outlineLevel="1">
      <c r="A195" s="236"/>
      <c r="B195" s="278" t="s">
        <v>776</v>
      </c>
      <c r="C195" s="238"/>
      <c r="D195" s="158"/>
      <c r="E195" s="158"/>
      <c r="F195" s="237"/>
    </row>
    <row r="196" spans="1:6" ht="14.4" hidden="1" outlineLevel="1">
      <c r="B196" s="278" t="s">
        <v>775</v>
      </c>
    </row>
    <row r="197" spans="1:6" ht="14.4" collapsed="1">
      <c r="A197" s="236"/>
      <c r="B197" s="278"/>
      <c r="C197" s="238"/>
      <c r="D197" s="158"/>
      <c r="E197" s="158"/>
      <c r="F197" s="237"/>
    </row>
    <row r="198" spans="1:6" ht="57.6">
      <c r="A198" s="236" t="s">
        <v>8</v>
      </c>
      <c r="B198" s="278" t="s">
        <v>790</v>
      </c>
      <c r="C198" s="238" t="s">
        <v>6</v>
      </c>
      <c r="D198" s="158">
        <f>SUM(D199:D212)</f>
        <v>56.7</v>
      </c>
      <c r="E198" s="158"/>
      <c r="F198" s="237">
        <f>E198*D198</f>
        <v>0</v>
      </c>
    </row>
    <row r="199" spans="1:6" ht="14.4" hidden="1" outlineLevel="1">
      <c r="A199" s="236"/>
      <c r="B199" s="279" t="s">
        <v>788</v>
      </c>
      <c r="C199" s="238"/>
      <c r="D199" s="158">
        <v>20.7</v>
      </c>
      <c r="E199" s="158"/>
      <c r="F199" s="237"/>
    </row>
    <row r="200" spans="1:6" ht="14.4" hidden="1" outlineLevel="1">
      <c r="A200" s="236"/>
      <c r="B200" s="279" t="s">
        <v>787</v>
      </c>
      <c r="C200" s="238"/>
      <c r="D200" s="158"/>
      <c r="E200" s="158"/>
      <c r="F200" s="237"/>
    </row>
    <row r="201" spans="1:6" ht="14.4" hidden="1" outlineLevel="1">
      <c r="A201" s="236"/>
      <c r="B201" s="279" t="s">
        <v>786</v>
      </c>
      <c r="C201" s="238"/>
      <c r="D201" s="158">
        <v>19</v>
      </c>
      <c r="E201" s="158"/>
      <c r="F201" s="237"/>
    </row>
    <row r="202" spans="1:6" ht="14.4" hidden="1" outlineLevel="1">
      <c r="A202" s="236"/>
      <c r="B202" s="279" t="s">
        <v>785</v>
      </c>
      <c r="C202" s="238"/>
      <c r="D202" s="158"/>
      <c r="E202" s="158"/>
      <c r="F202" s="237"/>
    </row>
    <row r="203" spans="1:6" ht="14.4" hidden="1" outlineLevel="1">
      <c r="A203" s="236"/>
      <c r="B203" s="279" t="s">
        <v>784</v>
      </c>
      <c r="C203" s="238"/>
      <c r="D203" s="158"/>
      <c r="E203" s="158"/>
      <c r="F203" s="237"/>
    </row>
    <row r="204" spans="1:6" ht="14.4" hidden="1" outlineLevel="1">
      <c r="A204" s="236"/>
      <c r="B204" s="279" t="s">
        <v>783</v>
      </c>
      <c r="C204" s="238"/>
      <c r="D204" s="158"/>
      <c r="E204" s="158"/>
      <c r="F204" s="237"/>
    </row>
    <row r="205" spans="1:6" ht="14.4" hidden="1" outlineLevel="1">
      <c r="A205" s="236"/>
      <c r="B205" s="279" t="s">
        <v>782</v>
      </c>
      <c r="C205" s="238"/>
      <c r="D205" s="158"/>
      <c r="E205" s="158"/>
      <c r="F205" s="237"/>
    </row>
    <row r="206" spans="1:6" ht="14.4" hidden="1" outlineLevel="1">
      <c r="A206" s="236"/>
      <c r="B206" s="279" t="s">
        <v>781</v>
      </c>
      <c r="C206" s="238"/>
      <c r="D206" s="158">
        <v>17</v>
      </c>
      <c r="E206" s="158"/>
      <c r="F206" s="237"/>
    </row>
    <row r="207" spans="1:6" ht="14.4" hidden="1" outlineLevel="1">
      <c r="A207" s="236"/>
      <c r="B207" s="279" t="s">
        <v>780</v>
      </c>
      <c r="C207" s="238"/>
      <c r="D207" s="158"/>
      <c r="E207" s="158"/>
      <c r="F207" s="237"/>
    </row>
    <row r="208" spans="1:6" ht="14.4" hidden="1" outlineLevel="1">
      <c r="A208" s="236"/>
      <c r="B208" s="279" t="s">
        <v>779</v>
      </c>
      <c r="C208" s="238"/>
      <c r="D208" s="158"/>
      <c r="E208" s="158"/>
      <c r="F208" s="237"/>
    </row>
    <row r="209" spans="1:6" ht="14.4" hidden="1" outlineLevel="1">
      <c r="A209" s="236"/>
      <c r="B209" s="279" t="s">
        <v>778</v>
      </c>
      <c r="C209" s="238"/>
      <c r="D209" s="158"/>
      <c r="E209" s="158"/>
      <c r="F209" s="237"/>
    </row>
    <row r="210" spans="1:6" ht="14.4" hidden="1" outlineLevel="1">
      <c r="A210" s="236"/>
      <c r="B210" s="279" t="s">
        <v>777</v>
      </c>
      <c r="C210" s="238"/>
      <c r="D210" s="158"/>
      <c r="E210" s="158"/>
      <c r="F210" s="237"/>
    </row>
    <row r="211" spans="1:6" ht="14.4" hidden="1" outlineLevel="1">
      <c r="A211" s="236"/>
      <c r="B211" s="279" t="s">
        <v>776</v>
      </c>
      <c r="C211" s="238"/>
      <c r="D211" s="158"/>
      <c r="E211" s="158"/>
      <c r="F211" s="237"/>
    </row>
    <row r="212" spans="1:6" ht="14.4" hidden="1" outlineLevel="1">
      <c r="A212" s="236"/>
      <c r="B212" s="279" t="s">
        <v>775</v>
      </c>
      <c r="C212" s="238"/>
      <c r="D212" s="158"/>
      <c r="E212" s="158"/>
      <c r="F212" s="237"/>
    </row>
    <row r="213" spans="1:6" ht="14.4" collapsed="1">
      <c r="A213" s="236"/>
      <c r="B213" s="278"/>
      <c r="C213" s="238"/>
      <c r="D213" s="158"/>
      <c r="E213" s="158"/>
      <c r="F213" s="237"/>
    </row>
    <row r="214" spans="1:6" ht="57.6">
      <c r="A214" s="236" t="s">
        <v>12</v>
      </c>
      <c r="B214" s="278" t="s">
        <v>789</v>
      </c>
      <c r="C214" s="238" t="s">
        <v>6</v>
      </c>
      <c r="D214" s="158">
        <f>SUM(D215:D228)</f>
        <v>12.9</v>
      </c>
      <c r="E214" s="158"/>
      <c r="F214" s="237">
        <f>E214*D214</f>
        <v>0</v>
      </c>
    </row>
    <row r="215" spans="1:6" ht="14.4" hidden="1" outlineLevel="1">
      <c r="A215" s="236"/>
      <c r="B215" s="278" t="s">
        <v>788</v>
      </c>
      <c r="C215" s="238"/>
      <c r="D215" s="158"/>
      <c r="E215" s="158"/>
      <c r="F215" s="237"/>
    </row>
    <row r="216" spans="1:6" ht="14.4" hidden="1" outlineLevel="1">
      <c r="A216" s="236"/>
      <c r="B216" s="278" t="s">
        <v>787</v>
      </c>
      <c r="C216" s="238"/>
      <c r="D216" s="158"/>
      <c r="E216" s="158"/>
      <c r="F216" s="237"/>
    </row>
    <row r="217" spans="1:6" ht="14.4" hidden="1" outlineLevel="1">
      <c r="A217" s="236"/>
      <c r="B217" s="278" t="s">
        <v>786</v>
      </c>
      <c r="C217" s="238"/>
      <c r="D217" s="158"/>
      <c r="E217" s="158"/>
      <c r="F217" s="237"/>
    </row>
    <row r="218" spans="1:6" ht="14.4" hidden="1" outlineLevel="1">
      <c r="A218" s="236"/>
      <c r="B218" s="278" t="s">
        <v>785</v>
      </c>
      <c r="C218" s="238"/>
      <c r="D218" s="158"/>
      <c r="E218" s="158"/>
      <c r="F218" s="237"/>
    </row>
    <row r="219" spans="1:6" ht="14.4" hidden="1" outlineLevel="1">
      <c r="A219" s="236"/>
      <c r="B219" s="278" t="s">
        <v>784</v>
      </c>
      <c r="C219" s="238"/>
      <c r="D219" s="158"/>
      <c r="E219" s="158"/>
      <c r="F219" s="237"/>
    </row>
    <row r="220" spans="1:6" ht="14.4" hidden="1" outlineLevel="1">
      <c r="A220" s="236"/>
      <c r="B220" s="278" t="s">
        <v>783</v>
      </c>
      <c r="C220" s="238"/>
      <c r="D220" s="158"/>
      <c r="E220" s="158"/>
      <c r="F220" s="237"/>
    </row>
    <row r="221" spans="1:6" ht="14.4" hidden="1" outlineLevel="1">
      <c r="A221" s="236"/>
      <c r="B221" s="278" t="s">
        <v>782</v>
      </c>
      <c r="C221" s="238"/>
      <c r="D221" s="158"/>
      <c r="E221" s="158"/>
      <c r="F221" s="237"/>
    </row>
    <row r="222" spans="1:6" ht="14.4" hidden="1" outlineLevel="1">
      <c r="A222" s="236"/>
      <c r="B222" s="278" t="s">
        <v>781</v>
      </c>
      <c r="C222" s="238"/>
      <c r="D222" s="158"/>
      <c r="E222" s="158"/>
      <c r="F222" s="237"/>
    </row>
    <row r="223" spans="1:6" ht="14.4" hidden="1" outlineLevel="1">
      <c r="A223" s="236"/>
      <c r="B223" s="278" t="s">
        <v>780</v>
      </c>
      <c r="C223" s="238"/>
      <c r="D223" s="158"/>
      <c r="E223" s="158"/>
      <c r="F223" s="237"/>
    </row>
    <row r="224" spans="1:6" ht="14.4" hidden="1" outlineLevel="1">
      <c r="A224" s="236"/>
      <c r="B224" s="278" t="s">
        <v>779</v>
      </c>
      <c r="C224" s="238"/>
      <c r="D224" s="158"/>
      <c r="E224" s="158"/>
      <c r="F224" s="237"/>
    </row>
    <row r="225" spans="1:6" ht="14.4" hidden="1" outlineLevel="1">
      <c r="A225" s="236"/>
      <c r="B225" s="278" t="s">
        <v>778</v>
      </c>
      <c r="C225" s="238"/>
      <c r="D225" s="158">
        <v>12.9</v>
      </c>
      <c r="E225" s="158"/>
      <c r="F225" s="237"/>
    </row>
    <row r="226" spans="1:6" ht="14.4" hidden="1" outlineLevel="1">
      <c r="A226" s="236"/>
      <c r="B226" s="278" t="s">
        <v>777</v>
      </c>
      <c r="C226" s="238"/>
      <c r="D226" s="158"/>
      <c r="E226" s="158"/>
      <c r="F226" s="237"/>
    </row>
    <row r="227" spans="1:6" ht="14.4" hidden="1" outlineLevel="1">
      <c r="A227" s="236"/>
      <c r="B227" s="278" t="s">
        <v>776</v>
      </c>
      <c r="C227" s="238"/>
      <c r="D227" s="158"/>
      <c r="E227" s="158"/>
      <c r="F227" s="237"/>
    </row>
    <row r="228" spans="1:6" ht="14.4" hidden="1" outlineLevel="1">
      <c r="A228" s="236"/>
      <c r="B228" s="278" t="s">
        <v>775</v>
      </c>
      <c r="C228" s="238"/>
      <c r="D228" s="158"/>
      <c r="E228" s="158"/>
      <c r="F228" s="237"/>
    </row>
    <row r="229" spans="1:6" ht="14.4" collapsed="1">
      <c r="A229" s="236"/>
      <c r="B229" s="278"/>
      <c r="C229" s="238"/>
      <c r="D229" s="158"/>
      <c r="E229" s="158"/>
      <c r="F229" s="237"/>
    </row>
    <row r="230" spans="1:6" ht="43.2">
      <c r="A230" s="236" t="s">
        <v>13</v>
      </c>
      <c r="B230" s="235" t="s">
        <v>774</v>
      </c>
      <c r="C230" s="238" t="s">
        <v>10</v>
      </c>
      <c r="D230" s="158">
        <v>1</v>
      </c>
      <c r="E230" s="234"/>
      <c r="F230" s="237">
        <f>E230*D230</f>
        <v>0</v>
      </c>
    </row>
    <row r="231" spans="1:6" ht="14.4">
      <c r="A231" s="236"/>
      <c r="B231" s="235"/>
      <c r="C231" s="238"/>
      <c r="D231" s="158"/>
      <c r="E231" s="158"/>
      <c r="F231" s="158"/>
    </row>
    <row r="232" spans="1:6" ht="14.4">
      <c r="A232" s="241" t="s">
        <v>464</v>
      </c>
      <c r="B232" s="240" t="s">
        <v>773</v>
      </c>
      <c r="C232" s="32"/>
      <c r="D232" s="33"/>
      <c r="E232" s="33"/>
      <c r="F232" s="158"/>
    </row>
    <row r="233" spans="1:6" ht="43.2">
      <c r="A233" s="236"/>
      <c r="B233" s="235" t="s">
        <v>772</v>
      </c>
      <c r="C233" s="238"/>
      <c r="D233" s="158"/>
      <c r="E233" s="158"/>
      <c r="F233" s="158"/>
    </row>
    <row r="234" spans="1:6" ht="14.4">
      <c r="A234" s="236"/>
      <c r="B234" s="235"/>
      <c r="C234" s="238"/>
      <c r="D234" s="158"/>
      <c r="E234" s="158"/>
      <c r="F234" s="158"/>
    </row>
    <row r="235" spans="1:6" ht="14.4">
      <c r="A235" s="236"/>
      <c r="B235" s="273" t="s">
        <v>771</v>
      </c>
      <c r="C235" s="238"/>
      <c r="D235" s="158"/>
      <c r="E235" s="158"/>
      <c r="F235" s="158"/>
    </row>
    <row r="236" spans="1:6" ht="14.4">
      <c r="A236" s="236" t="s">
        <v>0</v>
      </c>
      <c r="B236" s="274" t="s">
        <v>770</v>
      </c>
      <c r="C236" s="238" t="s">
        <v>7</v>
      </c>
      <c r="D236" s="158">
        <v>5</v>
      </c>
      <c r="E236" s="158"/>
      <c r="F236" s="237">
        <f t="shared" ref="F236:F255" si="0">E236*D236</f>
        <v>0</v>
      </c>
    </row>
    <row r="237" spans="1:6" ht="14.4">
      <c r="A237" s="236" t="s">
        <v>2</v>
      </c>
      <c r="B237" s="274" t="s">
        <v>769</v>
      </c>
      <c r="C237" s="238" t="s">
        <v>7</v>
      </c>
      <c r="D237" s="158">
        <v>2</v>
      </c>
      <c r="E237" s="158"/>
      <c r="F237" s="237">
        <f t="shared" si="0"/>
        <v>0</v>
      </c>
    </row>
    <row r="238" spans="1:6" ht="14.4">
      <c r="A238" s="236" t="s">
        <v>3</v>
      </c>
      <c r="B238" s="274" t="s">
        <v>768</v>
      </c>
      <c r="C238" s="238" t="s">
        <v>7</v>
      </c>
      <c r="D238" s="158">
        <v>9</v>
      </c>
      <c r="E238" s="158"/>
      <c r="F238" s="237">
        <f t="shared" si="0"/>
        <v>0</v>
      </c>
    </row>
    <row r="239" spans="1:6" ht="14.4">
      <c r="A239" s="236" t="s">
        <v>4</v>
      </c>
      <c r="B239" s="274" t="s">
        <v>767</v>
      </c>
      <c r="C239" s="238" t="s">
        <v>7</v>
      </c>
      <c r="D239" s="158">
        <v>2</v>
      </c>
      <c r="E239" s="158"/>
      <c r="F239" s="237">
        <f>E239*D239</f>
        <v>0</v>
      </c>
    </row>
    <row r="240" spans="1:6" ht="14.4">
      <c r="A240" s="236" t="s">
        <v>8</v>
      </c>
      <c r="B240" s="274" t="s">
        <v>766</v>
      </c>
      <c r="C240" s="238" t="s">
        <v>7</v>
      </c>
      <c r="D240" s="158">
        <v>1</v>
      </c>
      <c r="E240" s="158"/>
      <c r="F240" s="237">
        <f t="shared" si="0"/>
        <v>0</v>
      </c>
    </row>
    <row r="241" spans="1:6" ht="14.4">
      <c r="A241" s="236" t="s">
        <v>12</v>
      </c>
      <c r="B241" s="274" t="s">
        <v>765</v>
      </c>
      <c r="C241" s="238" t="s">
        <v>7</v>
      </c>
      <c r="D241" s="158">
        <v>1</v>
      </c>
      <c r="E241" s="158"/>
      <c r="F241" s="237">
        <f t="shared" si="0"/>
        <v>0</v>
      </c>
    </row>
    <row r="242" spans="1:6" ht="14.4">
      <c r="A242" s="236" t="s">
        <v>13</v>
      </c>
      <c r="B242" s="274" t="s">
        <v>764</v>
      </c>
      <c r="C242" s="238" t="s">
        <v>7</v>
      </c>
      <c r="D242" s="158">
        <v>1</v>
      </c>
      <c r="E242" s="158"/>
      <c r="F242" s="237">
        <f t="shared" si="0"/>
        <v>0</v>
      </c>
    </row>
    <row r="243" spans="1:6" ht="14.4">
      <c r="A243" s="236" t="s">
        <v>14</v>
      </c>
      <c r="B243" s="274" t="s">
        <v>763</v>
      </c>
      <c r="C243" s="238" t="s">
        <v>7</v>
      </c>
      <c r="D243" s="158">
        <v>10</v>
      </c>
      <c r="E243" s="158"/>
      <c r="F243" s="237">
        <f t="shared" si="0"/>
        <v>0</v>
      </c>
    </row>
    <row r="244" spans="1:6" ht="14.4">
      <c r="A244" s="236" t="s">
        <v>33</v>
      </c>
      <c r="B244" s="274" t="s">
        <v>762</v>
      </c>
      <c r="C244" s="238" t="s">
        <v>7</v>
      </c>
      <c r="D244" s="158">
        <v>8</v>
      </c>
      <c r="E244" s="158"/>
      <c r="F244" s="237">
        <f t="shared" si="0"/>
        <v>0</v>
      </c>
    </row>
    <row r="245" spans="1:6" ht="14.4">
      <c r="A245" s="236" t="s">
        <v>46</v>
      </c>
      <c r="B245" s="274" t="s">
        <v>761</v>
      </c>
      <c r="C245" s="238" t="s">
        <v>7</v>
      </c>
      <c r="D245" s="158">
        <v>1</v>
      </c>
      <c r="E245" s="158"/>
      <c r="F245" s="237">
        <f t="shared" si="0"/>
        <v>0</v>
      </c>
    </row>
    <row r="246" spans="1:6" ht="14.4">
      <c r="A246" s="236" t="s">
        <v>118</v>
      </c>
      <c r="B246" s="274" t="s">
        <v>760</v>
      </c>
      <c r="C246" s="238" t="s">
        <v>7</v>
      </c>
      <c r="D246" s="158">
        <v>1</v>
      </c>
      <c r="E246" s="158"/>
      <c r="F246" s="237">
        <f t="shared" si="0"/>
        <v>0</v>
      </c>
    </row>
    <row r="247" spans="1:6" ht="14.4">
      <c r="A247" s="236" t="s">
        <v>131</v>
      </c>
      <c r="B247" s="274" t="s">
        <v>759</v>
      </c>
      <c r="C247" s="238" t="s">
        <v>7</v>
      </c>
      <c r="D247" s="158">
        <v>3</v>
      </c>
      <c r="E247" s="158"/>
      <c r="F247" s="237">
        <f t="shared" si="0"/>
        <v>0</v>
      </c>
    </row>
    <row r="248" spans="1:6" ht="14.4">
      <c r="A248" s="236" t="s">
        <v>133</v>
      </c>
      <c r="B248" s="274" t="s">
        <v>758</v>
      </c>
      <c r="C248" s="238" t="s">
        <v>7</v>
      </c>
      <c r="D248" s="158">
        <v>2</v>
      </c>
      <c r="E248" s="158"/>
      <c r="F248" s="237">
        <f t="shared" si="0"/>
        <v>0</v>
      </c>
    </row>
    <row r="249" spans="1:6" ht="14.4">
      <c r="A249" s="236" t="s">
        <v>386</v>
      </c>
      <c r="B249" s="274" t="s">
        <v>757</v>
      </c>
      <c r="C249" s="238" t="s">
        <v>7</v>
      </c>
      <c r="D249" s="158">
        <v>2</v>
      </c>
      <c r="E249" s="158"/>
      <c r="F249" s="237">
        <f t="shared" si="0"/>
        <v>0</v>
      </c>
    </row>
    <row r="250" spans="1:6" ht="14.4">
      <c r="A250" s="236" t="s">
        <v>535</v>
      </c>
      <c r="B250" s="274" t="s">
        <v>756</v>
      </c>
      <c r="C250" s="238" t="s">
        <v>7</v>
      </c>
      <c r="D250" s="158">
        <v>1</v>
      </c>
      <c r="E250" s="158"/>
      <c r="F250" s="237">
        <f>E250*D250</f>
        <v>0</v>
      </c>
    </row>
    <row r="251" spans="1:6" ht="14.4">
      <c r="A251" s="236" t="s">
        <v>533</v>
      </c>
      <c r="B251" s="274" t="s">
        <v>755</v>
      </c>
      <c r="C251" s="238" t="s">
        <v>7</v>
      </c>
      <c r="D251" s="158">
        <v>1</v>
      </c>
      <c r="E251" s="158"/>
      <c r="F251" s="237">
        <f t="shared" si="0"/>
        <v>0</v>
      </c>
    </row>
    <row r="252" spans="1:6" ht="14.4">
      <c r="A252" s="236" t="s">
        <v>531</v>
      </c>
      <c r="B252" s="274" t="s">
        <v>754</v>
      </c>
      <c r="C252" s="238" t="s">
        <v>7</v>
      </c>
      <c r="D252" s="158">
        <v>1</v>
      </c>
      <c r="E252" s="158"/>
      <c r="F252" s="237">
        <f t="shared" si="0"/>
        <v>0</v>
      </c>
    </row>
    <row r="253" spans="1:6" ht="14.4">
      <c r="A253" s="236" t="s">
        <v>529</v>
      </c>
      <c r="B253" s="274" t="s">
        <v>753</v>
      </c>
      <c r="C253" s="238" t="s">
        <v>7</v>
      </c>
      <c r="D253" s="158">
        <v>6</v>
      </c>
      <c r="E253" s="158"/>
      <c r="F253" s="237">
        <f t="shared" si="0"/>
        <v>0</v>
      </c>
    </row>
    <row r="254" spans="1:6" ht="14.4">
      <c r="A254" s="236" t="s">
        <v>527</v>
      </c>
      <c r="B254" s="274" t="s">
        <v>752</v>
      </c>
      <c r="C254" s="238" t="s">
        <v>7</v>
      </c>
      <c r="D254" s="158">
        <v>1</v>
      </c>
      <c r="E254" s="158"/>
      <c r="F254" s="237">
        <f t="shared" si="0"/>
        <v>0</v>
      </c>
    </row>
    <row r="255" spans="1:6" ht="14.4">
      <c r="A255" s="236" t="s">
        <v>524</v>
      </c>
      <c r="B255" s="274" t="s">
        <v>751</v>
      </c>
      <c r="C255" s="238" t="s">
        <v>7</v>
      </c>
      <c r="D255" s="158">
        <v>15</v>
      </c>
      <c r="E255" s="158"/>
      <c r="F255" s="237">
        <f t="shared" si="0"/>
        <v>0</v>
      </c>
    </row>
    <row r="256" spans="1:6" ht="29.25" customHeight="1">
      <c r="A256" s="236" t="s">
        <v>522</v>
      </c>
      <c r="B256" s="274" t="s">
        <v>750</v>
      </c>
      <c r="C256" s="238" t="s">
        <v>7</v>
      </c>
      <c r="D256" s="534" t="s">
        <v>726</v>
      </c>
      <c r="E256" s="534"/>
      <c r="F256" s="534"/>
    </row>
    <row r="257" spans="1:6" ht="14.4">
      <c r="A257" s="236" t="s">
        <v>520</v>
      </c>
      <c r="B257" s="274" t="s">
        <v>749</v>
      </c>
      <c r="C257" s="238" t="s">
        <v>7</v>
      </c>
      <c r="D257" s="158">
        <v>1</v>
      </c>
      <c r="E257" s="158"/>
      <c r="F257" s="237">
        <f t="shared" ref="F257:F270" si="1">E257*D257</f>
        <v>0</v>
      </c>
    </row>
    <row r="258" spans="1:6" ht="14.4">
      <c r="A258" s="236" t="s">
        <v>518</v>
      </c>
      <c r="B258" s="274" t="s">
        <v>748</v>
      </c>
      <c r="C258" s="238" t="s">
        <v>7</v>
      </c>
      <c r="D258" s="158">
        <v>7</v>
      </c>
      <c r="E258" s="158"/>
      <c r="F258" s="237">
        <f t="shared" si="1"/>
        <v>0</v>
      </c>
    </row>
    <row r="259" spans="1:6" ht="14.4">
      <c r="A259" s="236" t="s">
        <v>516</v>
      </c>
      <c r="B259" s="272" t="s">
        <v>747</v>
      </c>
      <c r="C259" s="238" t="s">
        <v>7</v>
      </c>
      <c r="D259" s="158">
        <v>1</v>
      </c>
      <c r="E259" s="158"/>
      <c r="F259" s="237">
        <f t="shared" si="1"/>
        <v>0</v>
      </c>
    </row>
    <row r="260" spans="1:6" ht="18" customHeight="1">
      <c r="A260" s="236" t="s">
        <v>514</v>
      </c>
      <c r="B260" s="275" t="s">
        <v>746</v>
      </c>
      <c r="C260" s="238" t="s">
        <v>7</v>
      </c>
      <c r="D260" s="276">
        <v>3</v>
      </c>
      <c r="E260" s="158"/>
      <c r="F260" s="237">
        <f t="shared" si="1"/>
        <v>0</v>
      </c>
    </row>
    <row r="261" spans="1:6" ht="15.75" customHeight="1">
      <c r="A261" s="236" t="s">
        <v>512</v>
      </c>
      <c r="B261" s="277" t="s">
        <v>745</v>
      </c>
      <c r="C261" s="238" t="s">
        <v>7</v>
      </c>
      <c r="D261" s="276">
        <v>6</v>
      </c>
      <c r="E261" s="158"/>
      <c r="F261" s="237">
        <f t="shared" si="1"/>
        <v>0</v>
      </c>
    </row>
    <row r="262" spans="1:6" ht="18" customHeight="1">
      <c r="A262" s="236" t="s">
        <v>496</v>
      </c>
      <c r="B262" s="277" t="s">
        <v>744</v>
      </c>
      <c r="C262" s="238" t="s">
        <v>7</v>
      </c>
      <c r="D262" s="276">
        <v>4</v>
      </c>
      <c r="E262" s="158"/>
      <c r="F262" s="237">
        <f t="shared" si="1"/>
        <v>0</v>
      </c>
    </row>
    <row r="263" spans="1:6" ht="14.4">
      <c r="A263" s="236" t="s">
        <v>483</v>
      </c>
      <c r="B263" s="275" t="s">
        <v>743</v>
      </c>
      <c r="C263" s="238" t="s">
        <v>7</v>
      </c>
      <c r="D263" s="158">
        <v>2</v>
      </c>
      <c r="E263" s="158"/>
      <c r="F263" s="237">
        <f t="shared" si="1"/>
        <v>0</v>
      </c>
    </row>
    <row r="264" spans="1:6" ht="18" customHeight="1">
      <c r="A264" s="236" t="s">
        <v>481</v>
      </c>
      <c r="B264" s="275" t="s">
        <v>742</v>
      </c>
      <c r="C264" s="238" t="s">
        <v>7</v>
      </c>
      <c r="D264" s="276">
        <v>9</v>
      </c>
      <c r="E264" s="158"/>
      <c r="F264" s="237">
        <f t="shared" si="1"/>
        <v>0</v>
      </c>
    </row>
    <row r="265" spans="1:6" ht="15.75" customHeight="1">
      <c r="A265" s="236" t="s">
        <v>479</v>
      </c>
      <c r="B265" s="277" t="s">
        <v>741</v>
      </c>
      <c r="C265" s="238" t="s">
        <v>7</v>
      </c>
      <c r="D265" s="276">
        <v>18</v>
      </c>
      <c r="E265" s="158"/>
      <c r="F265" s="237">
        <f t="shared" si="1"/>
        <v>0</v>
      </c>
    </row>
    <row r="266" spans="1:6" ht="18" customHeight="1">
      <c r="A266" s="236" t="s">
        <v>477</v>
      </c>
      <c r="B266" s="277" t="s">
        <v>740</v>
      </c>
      <c r="C266" s="238" t="s">
        <v>7</v>
      </c>
      <c r="D266" s="276">
        <v>2</v>
      </c>
      <c r="E266" s="158"/>
      <c r="F266" s="237">
        <f t="shared" si="1"/>
        <v>0</v>
      </c>
    </row>
    <row r="267" spans="1:6" ht="14.4">
      <c r="A267" s="236" t="s">
        <v>739</v>
      </c>
      <c r="B267" s="275" t="s">
        <v>738</v>
      </c>
      <c r="C267" s="238" t="s">
        <v>7</v>
      </c>
      <c r="D267" s="158">
        <v>1</v>
      </c>
      <c r="E267" s="158"/>
      <c r="F267" s="237">
        <f t="shared" si="1"/>
        <v>0</v>
      </c>
    </row>
    <row r="268" spans="1:6" ht="14.4">
      <c r="A268" s="236" t="s">
        <v>737</v>
      </c>
      <c r="B268" s="274" t="s">
        <v>736</v>
      </c>
      <c r="C268" s="238" t="s">
        <v>7</v>
      </c>
      <c r="D268" s="158">
        <v>1</v>
      </c>
      <c r="E268" s="158"/>
      <c r="F268" s="237">
        <f t="shared" si="1"/>
        <v>0</v>
      </c>
    </row>
    <row r="269" spans="1:6" ht="14.4">
      <c r="A269" s="236" t="s">
        <v>735</v>
      </c>
      <c r="B269" s="274" t="s">
        <v>734</v>
      </c>
      <c r="C269" s="238" t="s">
        <v>7</v>
      </c>
      <c r="D269" s="158">
        <v>1</v>
      </c>
      <c r="E269" s="158"/>
      <c r="F269" s="237">
        <f t="shared" si="1"/>
        <v>0</v>
      </c>
    </row>
    <row r="270" spans="1:6" ht="14.4">
      <c r="A270" s="236" t="s">
        <v>733</v>
      </c>
      <c r="B270" s="274" t="s">
        <v>732</v>
      </c>
      <c r="C270" s="238" t="s">
        <v>7</v>
      </c>
      <c r="D270" s="158">
        <v>1</v>
      </c>
      <c r="E270" s="158"/>
      <c r="F270" s="237">
        <f t="shared" si="1"/>
        <v>0</v>
      </c>
    </row>
    <row r="271" spans="1:6" ht="14.4">
      <c r="A271" s="236"/>
      <c r="B271" s="274"/>
      <c r="C271" s="238"/>
      <c r="D271" s="158"/>
      <c r="E271" s="158"/>
      <c r="F271" s="237"/>
    </row>
    <row r="272" spans="1:6" ht="14.4">
      <c r="A272" s="236"/>
      <c r="B272" s="273" t="s">
        <v>731</v>
      </c>
      <c r="C272" s="238"/>
      <c r="D272" s="158"/>
      <c r="E272" s="158"/>
      <c r="F272" s="158"/>
    </row>
    <row r="273" spans="1:6" ht="14.4">
      <c r="A273" s="236" t="s">
        <v>730</v>
      </c>
      <c r="B273" s="272" t="s">
        <v>729</v>
      </c>
      <c r="C273" s="238" t="s">
        <v>7</v>
      </c>
      <c r="D273" s="158">
        <v>2</v>
      </c>
      <c r="E273" s="158"/>
      <c r="F273" s="237">
        <f>E273*D273</f>
        <v>0</v>
      </c>
    </row>
    <row r="274" spans="1:6" ht="27" customHeight="1">
      <c r="A274" s="236" t="s">
        <v>728</v>
      </c>
      <c r="B274" s="272" t="s">
        <v>727</v>
      </c>
      <c r="C274" s="238" t="s">
        <v>7</v>
      </c>
      <c r="D274" s="534" t="s">
        <v>726</v>
      </c>
      <c r="E274" s="534"/>
      <c r="F274" s="534"/>
    </row>
    <row r="275" spans="1:6" s="234" customFormat="1" ht="14.4">
      <c r="A275" s="236" t="s">
        <v>725</v>
      </c>
      <c r="B275" s="272" t="s">
        <v>724</v>
      </c>
      <c r="C275" s="238" t="s">
        <v>7</v>
      </c>
      <c r="D275" s="158">
        <v>2</v>
      </c>
      <c r="E275" s="158"/>
      <c r="F275" s="237">
        <f>E275*D275</f>
        <v>0</v>
      </c>
    </row>
    <row r="276" spans="1:6" s="234" customFormat="1" ht="14.4">
      <c r="A276" s="236" t="s">
        <v>723</v>
      </c>
      <c r="B276" s="272" t="s">
        <v>722</v>
      </c>
      <c r="C276" s="238" t="s">
        <v>7</v>
      </c>
      <c r="D276" s="158">
        <v>2</v>
      </c>
      <c r="E276" s="158"/>
      <c r="F276" s="237">
        <f>E276*D276</f>
        <v>0</v>
      </c>
    </row>
    <row r="277" spans="1:6" ht="14.4">
      <c r="A277" s="236" t="s">
        <v>721</v>
      </c>
      <c r="B277" s="272" t="s">
        <v>720</v>
      </c>
      <c r="C277" s="238" t="s">
        <v>7</v>
      </c>
      <c r="D277" s="158">
        <v>2</v>
      </c>
      <c r="E277" s="158"/>
      <c r="F277" s="237">
        <f>E277*D277</f>
        <v>0</v>
      </c>
    </row>
    <row r="278" spans="1:6" ht="14.4">
      <c r="A278" s="236"/>
      <c r="B278" s="272"/>
      <c r="C278" s="238"/>
      <c r="D278" s="158"/>
      <c r="E278" s="158"/>
      <c r="F278" s="158"/>
    </row>
    <row r="279" spans="1:6" ht="28.5" customHeight="1">
      <c r="A279" s="236"/>
      <c r="B279" s="271" t="s">
        <v>719</v>
      </c>
      <c r="C279" s="270"/>
      <c r="D279" s="163"/>
      <c r="E279" s="163"/>
      <c r="F279" s="230">
        <f>SUM(F118:F277)</f>
        <v>0</v>
      </c>
    </row>
    <row r="280" spans="1:6" ht="15.75" customHeight="1">
      <c r="A280" s="236"/>
      <c r="B280" s="269"/>
      <c r="C280" s="238"/>
      <c r="D280" s="158"/>
      <c r="E280" s="158"/>
      <c r="F280" s="242"/>
    </row>
    <row r="281" spans="1:6" ht="14.4">
      <c r="A281" s="241" t="s">
        <v>8</v>
      </c>
      <c r="B281" s="240" t="s">
        <v>619</v>
      </c>
      <c r="C281" s="32"/>
      <c r="D281" s="33"/>
      <c r="E281" s="33"/>
      <c r="F281" s="33"/>
    </row>
    <row r="282" spans="1:6">
      <c r="A282" s="268"/>
      <c r="B282" s="267"/>
      <c r="C282" s="32"/>
      <c r="D282" s="33"/>
      <c r="E282" s="33"/>
      <c r="F282" s="33"/>
    </row>
    <row r="283" spans="1:6" ht="43.2">
      <c r="A283" s="236" t="s">
        <v>0</v>
      </c>
      <c r="B283" s="235" t="s">
        <v>718</v>
      </c>
      <c r="C283" s="238" t="s">
        <v>7</v>
      </c>
      <c r="D283" s="158">
        <v>20</v>
      </c>
      <c r="E283" s="158"/>
      <c r="F283" s="237">
        <f>E283*D283</f>
        <v>0</v>
      </c>
    </row>
    <row r="284" spans="1:6" ht="14.4">
      <c r="A284" s="236"/>
      <c r="B284" s="140"/>
      <c r="C284" s="238"/>
      <c r="D284" s="158"/>
      <c r="E284" s="158"/>
      <c r="F284" s="158"/>
    </row>
    <row r="285" spans="1:6" ht="57.6">
      <c r="A285" s="236" t="s">
        <v>2</v>
      </c>
      <c r="B285" s="266" t="s">
        <v>717</v>
      </c>
      <c r="C285" s="238" t="s">
        <v>7</v>
      </c>
      <c r="D285" s="158">
        <v>2</v>
      </c>
      <c r="E285" s="158"/>
      <c r="F285" s="237">
        <f>E285*D285</f>
        <v>0</v>
      </c>
    </row>
    <row r="286" spans="1:6" ht="14.4">
      <c r="A286" s="236"/>
      <c r="B286" s="235"/>
      <c r="C286" s="238"/>
      <c r="D286" s="158"/>
      <c r="E286" s="158"/>
      <c r="F286" s="158"/>
    </row>
    <row r="287" spans="1:6" ht="32.25" customHeight="1">
      <c r="A287" s="236" t="s">
        <v>3</v>
      </c>
      <c r="B287" s="235" t="s">
        <v>600</v>
      </c>
      <c r="C287" s="238" t="s">
        <v>6</v>
      </c>
      <c r="D287" s="158">
        <f>D13</f>
        <v>720.96400000000006</v>
      </c>
      <c r="E287" s="158"/>
      <c r="F287" s="237">
        <f>E287*D287</f>
        <v>0</v>
      </c>
    </row>
    <row r="288" spans="1:6" ht="14.4">
      <c r="A288" s="236"/>
      <c r="B288" s="235"/>
      <c r="C288" s="238"/>
      <c r="D288" s="158"/>
      <c r="E288" s="158"/>
      <c r="F288" s="158"/>
    </row>
    <row r="289" spans="1:6" ht="14.4">
      <c r="A289" s="236" t="s">
        <v>4</v>
      </c>
      <c r="B289" s="235" t="s">
        <v>716</v>
      </c>
      <c r="C289" s="238" t="s">
        <v>6</v>
      </c>
      <c r="D289" s="158">
        <f>D287</f>
        <v>720.96400000000006</v>
      </c>
      <c r="E289" s="158"/>
      <c r="F289" s="237">
        <f>E289*D289</f>
        <v>0</v>
      </c>
    </row>
    <row r="290" spans="1:6" ht="14.4">
      <c r="A290" s="236"/>
      <c r="B290" s="235"/>
      <c r="C290" s="238"/>
      <c r="D290" s="158"/>
      <c r="E290" s="158"/>
      <c r="F290" s="158"/>
    </row>
    <row r="291" spans="1:6" ht="14.4">
      <c r="A291" s="236" t="s">
        <v>8</v>
      </c>
      <c r="B291" s="264" t="s">
        <v>715</v>
      </c>
      <c r="C291" s="238" t="s">
        <v>6</v>
      </c>
      <c r="D291" s="158">
        <f>D287</f>
        <v>720.96400000000006</v>
      </c>
      <c r="E291" s="158"/>
      <c r="F291" s="237">
        <f>E291*D291</f>
        <v>0</v>
      </c>
    </row>
    <row r="292" spans="1:6" ht="14.4">
      <c r="A292" s="236"/>
      <c r="B292" s="235"/>
      <c r="C292" s="238"/>
      <c r="D292" s="158"/>
      <c r="E292" s="158"/>
      <c r="F292" s="158"/>
    </row>
    <row r="293" spans="1:6" ht="43.2">
      <c r="A293" s="265" t="s">
        <v>12</v>
      </c>
      <c r="B293" s="264" t="s">
        <v>714</v>
      </c>
      <c r="C293" s="263" t="s">
        <v>10</v>
      </c>
      <c r="D293" s="262">
        <v>1</v>
      </c>
      <c r="E293" s="261"/>
      <c r="F293" s="260">
        <f>E293*D293</f>
        <v>0</v>
      </c>
    </row>
    <row r="294" spans="1:6" ht="14.4">
      <c r="A294" s="265"/>
      <c r="B294" s="264"/>
      <c r="C294" s="263"/>
      <c r="D294" s="262"/>
      <c r="E294" s="262"/>
      <c r="F294" s="260"/>
    </row>
    <row r="295" spans="1:6" ht="32.25" customHeight="1">
      <c r="A295" s="265" t="s">
        <v>13</v>
      </c>
      <c r="B295" s="264" t="s">
        <v>713</v>
      </c>
      <c r="C295" s="263" t="s">
        <v>10</v>
      </c>
      <c r="D295" s="262">
        <v>1</v>
      </c>
      <c r="E295" s="261"/>
      <c r="F295" s="260">
        <f>E295*D295</f>
        <v>0</v>
      </c>
    </row>
    <row r="296" spans="1:6" ht="14.4">
      <c r="A296" s="236"/>
      <c r="B296" s="235"/>
      <c r="C296" s="238"/>
      <c r="D296" s="158"/>
      <c r="E296" s="158"/>
      <c r="F296" s="158"/>
    </row>
    <row r="297" spans="1:6" ht="28.8">
      <c r="A297" s="32" t="s">
        <v>14</v>
      </c>
      <c r="B297" s="235" t="s">
        <v>599</v>
      </c>
      <c r="C297" s="238" t="s">
        <v>10</v>
      </c>
      <c r="D297" s="158">
        <v>0.35</v>
      </c>
      <c r="E297" s="158"/>
      <c r="F297" s="237">
        <f>E297*D297</f>
        <v>0</v>
      </c>
    </row>
    <row r="298" spans="1:6" ht="14.4">
      <c r="A298" s="236"/>
      <c r="B298" s="235"/>
      <c r="C298" s="234"/>
      <c r="D298" s="158"/>
      <c r="E298" s="158"/>
      <c r="F298" s="158"/>
    </row>
    <row r="299" spans="1:6" ht="14.4">
      <c r="A299" s="250"/>
      <c r="B299" s="232" t="s">
        <v>598</v>
      </c>
      <c r="C299" s="231"/>
      <c r="D299" s="163"/>
      <c r="E299" s="163"/>
      <c r="F299" s="230">
        <f>SUM(F283:F297)</f>
        <v>0</v>
      </c>
    </row>
  </sheetData>
  <mergeCells count="12">
    <mergeCell ref="D274:F274"/>
    <mergeCell ref="C7:E7"/>
    <mergeCell ref="A1:F1"/>
    <mergeCell ref="A2:F2"/>
    <mergeCell ref="A3:F3"/>
    <mergeCell ref="A4:F4"/>
    <mergeCell ref="C5:E5"/>
    <mergeCell ref="C8:E8"/>
    <mergeCell ref="C9:E9"/>
    <mergeCell ref="C10:E10"/>
    <mergeCell ref="D43:F43"/>
    <mergeCell ref="D256:F256"/>
  </mergeCells>
  <printOptions gridLines="1"/>
  <pageMargins left="0.98425196850393704" right="0.78740157480314965" top="0.74803149606299213" bottom="0.74803149606299213" header="0.31496062992125984" footer="0.31496062992125984"/>
  <pageSetup paperSize="9" orientation="portrait" r:id="rId1"/>
  <headerFooter>
    <oddHeader>&amp;L&amp;"Arial Narrow,Navadno"&amp;9INFRASTRUKTURA KASTRA&amp;C&amp;"Arial Narrow,Navadno"&amp;9VODOVOD 3.FAZA
&amp;R&amp;"Arial Narrow,Navadno"&amp;9Detajl infrastruktura d.o.o., Na Produ 13, Vipava</oddHeader>
    <oddFooter>&amp;C&amp;8&amp;P/&amp;N</oddFooter>
  </headerFooter>
  <rowBreaks count="6" manualBreakCount="6">
    <brk id="10" max="5" man="1"/>
    <brk id="39" max="5" man="1"/>
    <brk id="45" max="5" man="1"/>
    <brk id="114" max="5" man="1"/>
    <brk id="231" max="5" man="1"/>
    <brk id="279"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A345-117E-461B-B63B-B8872923F7EC}">
  <dimension ref="A1:I51"/>
  <sheetViews>
    <sheetView view="pageBreakPreview" topLeftCell="A7" zoomScaleNormal="100" zoomScaleSheetLayoutView="100" workbookViewId="0">
      <selection activeCell="E23" sqref="E23"/>
    </sheetView>
  </sheetViews>
  <sheetFormatPr defaultColWidth="9.109375" defaultRowHeight="13.8"/>
  <cols>
    <col min="1" max="1" width="4.33203125" style="24" customWidth="1"/>
    <col min="2" max="2" width="44.109375" style="24" customWidth="1"/>
    <col min="3" max="3" width="5.109375" style="24" customWidth="1"/>
    <col min="4" max="4" width="8.44140625" style="24" customWidth="1"/>
    <col min="5" max="5" width="8.5546875" style="24" customWidth="1"/>
    <col min="6" max="6" width="11.88671875" style="24" bestFit="1" customWidth="1"/>
    <col min="7" max="16384" width="9.109375" style="24"/>
  </cols>
  <sheetData>
    <row r="1" spans="1:9" ht="33.75" customHeight="1">
      <c r="A1" s="535" t="str">
        <f>'[1]rek.gl.kan.'!B1</f>
        <v>INFRASTRUKTURA KASTRA 3. FAZA</v>
      </c>
      <c r="B1" s="536"/>
      <c r="C1" s="536"/>
      <c r="D1" s="536"/>
      <c r="E1" s="536"/>
      <c r="F1" s="536"/>
    </row>
    <row r="2" spans="1:9" ht="17.399999999999999">
      <c r="A2" s="537" t="s">
        <v>818</v>
      </c>
      <c r="B2" s="537"/>
      <c r="C2" s="537"/>
      <c r="D2" s="537"/>
      <c r="E2" s="537"/>
      <c r="F2" s="537"/>
    </row>
    <row r="3" spans="1:9" ht="17.399999999999999">
      <c r="A3" s="538" t="s">
        <v>9</v>
      </c>
      <c r="B3" s="538"/>
      <c r="C3" s="538"/>
      <c r="D3" s="538"/>
      <c r="E3" s="538"/>
      <c r="F3" s="538"/>
    </row>
    <row r="4" spans="1:9">
      <c r="A4" s="539"/>
      <c r="B4" s="539"/>
      <c r="C4" s="539"/>
      <c r="D4" s="539"/>
      <c r="E4" s="539"/>
      <c r="F4" s="539"/>
    </row>
    <row r="5" spans="1:9" ht="15.6">
      <c r="A5" s="253" t="s">
        <v>0</v>
      </c>
      <c r="B5" s="3" t="s">
        <v>1</v>
      </c>
      <c r="C5" s="489"/>
      <c r="D5" s="489"/>
      <c r="E5" s="489"/>
      <c r="F5" s="4">
        <f>F15</f>
        <v>0</v>
      </c>
    </row>
    <row r="6" spans="1:9" ht="15.6">
      <c r="A6" s="253" t="s">
        <v>2</v>
      </c>
      <c r="B6" s="3" t="s">
        <v>712</v>
      </c>
      <c r="C6" s="489"/>
      <c r="D6" s="489"/>
      <c r="E6" s="489"/>
      <c r="F6" s="4">
        <f>F25</f>
        <v>0</v>
      </c>
    </row>
    <row r="7" spans="1:9" ht="24" thickBot="1">
      <c r="A7" s="259" t="s">
        <v>3</v>
      </c>
      <c r="B7" s="258" t="s">
        <v>630</v>
      </c>
      <c r="C7" s="532"/>
      <c r="D7" s="532"/>
      <c r="E7" s="532"/>
      <c r="F7" s="257">
        <f>F50</f>
        <v>0</v>
      </c>
      <c r="I7" s="288" t="s">
        <v>817</v>
      </c>
    </row>
    <row r="8" spans="1:9" ht="16.8" thickTop="1" thickBot="1">
      <c r="A8" s="256"/>
      <c r="B8" s="255" t="s">
        <v>650</v>
      </c>
      <c r="C8" s="533"/>
      <c r="D8" s="533"/>
      <c r="E8" s="533"/>
      <c r="F8" s="254">
        <f>SUM(F5:F7)</f>
        <v>0</v>
      </c>
    </row>
    <row r="9" spans="1:9" ht="14.4">
      <c r="A9" s="241" t="s">
        <v>0</v>
      </c>
      <c r="B9" s="240" t="s">
        <v>5</v>
      </c>
      <c r="C9" s="24" t="s">
        <v>397</v>
      </c>
      <c r="D9" s="33" t="s">
        <v>394</v>
      </c>
      <c r="E9" s="314" t="s">
        <v>395</v>
      </c>
      <c r="F9" s="33" t="s">
        <v>396</v>
      </c>
    </row>
    <row r="10" spans="1:9" ht="14.4">
      <c r="A10" s="236"/>
      <c r="B10" s="235"/>
      <c r="C10" s="234"/>
      <c r="D10" s="158"/>
      <c r="E10" s="158"/>
      <c r="F10" s="158"/>
    </row>
    <row r="11" spans="1:9" ht="18" customHeight="1">
      <c r="A11" s="236" t="s">
        <v>0</v>
      </c>
      <c r="B11" s="140" t="s">
        <v>649</v>
      </c>
      <c r="C11" s="238" t="s">
        <v>6</v>
      </c>
      <c r="D11" s="158">
        <v>121.3</v>
      </c>
      <c r="E11" s="158"/>
      <c r="F11" s="237">
        <f>E11*D11</f>
        <v>0</v>
      </c>
    </row>
    <row r="12" spans="1:9" ht="14.4">
      <c r="A12" s="236"/>
      <c r="B12" s="286"/>
      <c r="C12" s="238"/>
      <c r="D12" s="158"/>
      <c r="E12" s="158"/>
      <c r="F12" s="158"/>
    </row>
    <row r="13" spans="1:9" ht="28.8">
      <c r="A13" s="236" t="s">
        <v>2</v>
      </c>
      <c r="B13" s="235" t="s">
        <v>648</v>
      </c>
      <c r="C13" s="238" t="s">
        <v>7</v>
      </c>
      <c r="D13" s="158">
        <v>48</v>
      </c>
      <c r="E13" s="158"/>
      <c r="F13" s="237">
        <f>E13*D13</f>
        <v>0</v>
      </c>
    </row>
    <row r="14" spans="1:9" ht="14.4">
      <c r="A14" s="236"/>
      <c r="B14" s="235"/>
      <c r="C14" s="238"/>
      <c r="D14" s="158"/>
      <c r="E14" s="158"/>
      <c r="F14" s="158"/>
    </row>
    <row r="15" spans="1:9" ht="14.4">
      <c r="A15" s="250"/>
      <c r="B15" s="232" t="s">
        <v>643</v>
      </c>
      <c r="C15" s="270"/>
      <c r="D15" s="163"/>
      <c r="E15" s="163"/>
      <c r="F15" s="230">
        <f>SUM(F11:F14)</f>
        <v>0</v>
      </c>
    </row>
    <row r="16" spans="1:9">
      <c r="A16" s="250"/>
      <c r="B16" s="267"/>
      <c r="C16" s="32"/>
      <c r="D16" s="33"/>
      <c r="E16" s="33"/>
      <c r="F16" s="282"/>
    </row>
    <row r="17" spans="1:9" ht="14.4">
      <c r="A17" s="241" t="s">
        <v>2</v>
      </c>
      <c r="B17" s="240" t="s">
        <v>24</v>
      </c>
      <c r="C17" s="32"/>
      <c r="D17" s="33"/>
      <c r="E17" s="33"/>
      <c r="F17" s="33"/>
    </row>
    <row r="18" spans="1:9">
      <c r="A18" s="268"/>
      <c r="B18" s="267"/>
      <c r="C18" s="32"/>
      <c r="D18" s="33"/>
      <c r="E18" s="33"/>
      <c r="F18" s="33"/>
    </row>
    <row r="19" spans="1:9" ht="86.4">
      <c r="A19" s="236" t="s">
        <v>0</v>
      </c>
      <c r="B19" s="281" t="s">
        <v>816</v>
      </c>
      <c r="C19" s="238" t="s">
        <v>632</v>
      </c>
      <c r="D19" s="158">
        <f>D11*0.5</f>
        <v>60.65</v>
      </c>
      <c r="E19" s="158"/>
      <c r="F19" s="237">
        <f>E19*D19</f>
        <v>0</v>
      </c>
    </row>
    <row r="20" spans="1:9" ht="14.4">
      <c r="A20" s="236"/>
      <c r="B20" s="281"/>
      <c r="C20" s="238"/>
      <c r="D20" s="158"/>
      <c r="E20" s="158"/>
      <c r="F20" s="158"/>
    </row>
    <row r="21" spans="1:9" ht="16.2">
      <c r="A21" s="236" t="s">
        <v>2</v>
      </c>
      <c r="B21" s="140" t="s">
        <v>635</v>
      </c>
      <c r="C21" s="238" t="s">
        <v>634</v>
      </c>
      <c r="D21" s="158">
        <f>D11*0.6</f>
        <v>72.78</v>
      </c>
      <c r="E21" s="158"/>
      <c r="F21" s="237">
        <f>E21*D21</f>
        <v>0</v>
      </c>
    </row>
    <row r="22" spans="1:9" ht="14.4">
      <c r="A22" s="236"/>
      <c r="B22" s="140"/>
      <c r="C22" s="238"/>
      <c r="D22" s="158"/>
      <c r="E22" s="158"/>
      <c r="F22" s="158"/>
    </row>
    <row r="23" spans="1:9" ht="60" customHeight="1">
      <c r="A23" s="236" t="s">
        <v>3</v>
      </c>
      <c r="B23" s="281" t="s">
        <v>815</v>
      </c>
      <c r="C23" s="238" t="s">
        <v>632</v>
      </c>
      <c r="D23" s="158">
        <f>D19-I29-I31</f>
        <v>60.65</v>
      </c>
      <c r="E23" s="158"/>
      <c r="F23" s="237">
        <f>E23*D23</f>
        <v>0</v>
      </c>
    </row>
    <row r="24" spans="1:9" ht="14.4">
      <c r="A24" s="236"/>
      <c r="B24" s="140"/>
      <c r="C24" s="238"/>
      <c r="D24" s="158"/>
      <c r="E24" s="158"/>
      <c r="F24" s="158"/>
    </row>
    <row r="25" spans="1:9" ht="14.4">
      <c r="A25" s="250"/>
      <c r="B25" s="232" t="s">
        <v>631</v>
      </c>
      <c r="C25" s="270"/>
      <c r="D25" s="163"/>
      <c r="E25" s="163"/>
      <c r="F25" s="230">
        <f>SUM(F18:F24)</f>
        <v>0</v>
      </c>
    </row>
    <row r="26" spans="1:9">
      <c r="A26" s="250"/>
      <c r="B26" s="227"/>
      <c r="C26" s="32"/>
      <c r="D26" s="33"/>
      <c r="E26" s="33"/>
      <c r="F26" s="33"/>
    </row>
    <row r="27" spans="1:9" ht="14.4">
      <c r="A27" s="241" t="s">
        <v>3</v>
      </c>
      <c r="B27" s="240" t="s">
        <v>630</v>
      </c>
      <c r="C27" s="32"/>
      <c r="D27" s="33"/>
      <c r="E27" s="33"/>
      <c r="F27" s="33"/>
    </row>
    <row r="28" spans="1:9" ht="14.4">
      <c r="A28" s="241"/>
      <c r="B28" s="240"/>
      <c r="C28" s="238"/>
      <c r="D28" s="158"/>
      <c r="E28" s="158"/>
      <c r="F28" s="158"/>
    </row>
    <row r="29" spans="1:9" ht="131.4">
      <c r="A29" s="236" t="s">
        <v>0</v>
      </c>
      <c r="B29" s="140" t="s">
        <v>814</v>
      </c>
      <c r="C29" s="238" t="s">
        <v>6</v>
      </c>
      <c r="D29" s="158">
        <v>86</v>
      </c>
      <c r="E29" s="158"/>
      <c r="F29" s="237">
        <f>E29*D29</f>
        <v>0</v>
      </c>
      <c r="I29" s="226"/>
    </row>
    <row r="30" spans="1:9" ht="14.4">
      <c r="A30" s="236"/>
      <c r="B30" s="140"/>
      <c r="C30" s="238"/>
      <c r="D30" s="158"/>
      <c r="E30" s="158"/>
      <c r="F30" s="237"/>
    </row>
    <row r="31" spans="1:9" ht="131.4">
      <c r="A31" s="236" t="s">
        <v>2</v>
      </c>
      <c r="B31" s="140" t="s">
        <v>813</v>
      </c>
      <c r="C31" s="238" t="s">
        <v>6</v>
      </c>
      <c r="D31" s="158">
        <v>35</v>
      </c>
      <c r="E31" s="158"/>
      <c r="F31" s="237">
        <f>E31*D31</f>
        <v>0</v>
      </c>
      <c r="I31" s="226"/>
    </row>
    <row r="32" spans="1:9" ht="14.4">
      <c r="A32" s="236"/>
      <c r="B32" s="140"/>
      <c r="C32" s="238"/>
      <c r="D32" s="158"/>
      <c r="E32" s="158"/>
      <c r="F32" s="237"/>
    </row>
    <row r="33" spans="1:6" ht="129.6">
      <c r="A33" s="236" t="s">
        <v>3</v>
      </c>
      <c r="B33" s="140" t="s">
        <v>812</v>
      </c>
    </row>
    <row r="34" spans="1:6" ht="14.4">
      <c r="A34" s="236"/>
      <c r="B34" s="189" t="s">
        <v>624</v>
      </c>
      <c r="C34" s="238" t="s">
        <v>7</v>
      </c>
      <c r="D34" s="158">
        <v>27</v>
      </c>
      <c r="E34" s="158"/>
      <c r="F34" s="237">
        <f>E34*D34</f>
        <v>0</v>
      </c>
    </row>
    <row r="35" spans="1:6" ht="14.4">
      <c r="A35" s="236"/>
      <c r="B35" s="140"/>
      <c r="C35" s="238"/>
      <c r="D35" s="158"/>
      <c r="E35" s="158"/>
      <c r="F35" s="237"/>
    </row>
    <row r="36" spans="1:6" ht="86.4">
      <c r="A36" s="236" t="s">
        <v>4</v>
      </c>
      <c r="B36" s="140" t="s">
        <v>811</v>
      </c>
      <c r="C36" s="238" t="s">
        <v>7</v>
      </c>
      <c r="D36" s="534" t="s">
        <v>805</v>
      </c>
      <c r="E36" s="534"/>
      <c r="F36" s="237"/>
    </row>
    <row r="37" spans="1:6" ht="14.4">
      <c r="A37" s="236"/>
      <c r="B37" s="287"/>
      <c r="C37" s="238"/>
      <c r="D37" s="158"/>
      <c r="E37" s="158"/>
      <c r="F37" s="237"/>
    </row>
    <row r="38" spans="1:6" ht="28.8">
      <c r="A38" s="236" t="s">
        <v>8</v>
      </c>
      <c r="B38" s="140" t="s">
        <v>810</v>
      </c>
      <c r="C38" s="238" t="s">
        <v>7</v>
      </c>
      <c r="D38" s="158">
        <v>12</v>
      </c>
      <c r="E38" s="158"/>
      <c r="F38" s="237">
        <f>E38*D38</f>
        <v>0</v>
      </c>
    </row>
    <row r="39" spans="1:6" ht="14.4">
      <c r="A39" s="236"/>
      <c r="B39" s="140"/>
      <c r="C39" s="238"/>
      <c r="D39" s="158"/>
      <c r="E39" s="158"/>
      <c r="F39" s="237"/>
    </row>
    <row r="40" spans="1:6" ht="28.8">
      <c r="A40" s="236" t="s">
        <v>12</v>
      </c>
      <c r="B40" s="140" t="s">
        <v>809</v>
      </c>
      <c r="C40" s="238" t="s">
        <v>7</v>
      </c>
      <c r="D40" s="158">
        <v>3</v>
      </c>
      <c r="E40" s="158"/>
      <c r="F40" s="237">
        <f>E40*D40</f>
        <v>0</v>
      </c>
    </row>
    <row r="41" spans="1:6" ht="14.4">
      <c r="A41" s="236"/>
      <c r="B41" s="140"/>
      <c r="C41" s="238"/>
      <c r="D41" s="158"/>
      <c r="E41" s="158"/>
      <c r="F41" s="237"/>
    </row>
    <row r="42" spans="1:6" ht="57.6">
      <c r="A42" s="236" t="s">
        <v>13</v>
      </c>
      <c r="B42" s="140" t="s">
        <v>808</v>
      </c>
      <c r="C42" s="238" t="s">
        <v>7</v>
      </c>
      <c r="D42" s="158">
        <v>2</v>
      </c>
      <c r="E42" s="158"/>
      <c r="F42" s="237">
        <f>E42*D42</f>
        <v>0</v>
      </c>
    </row>
    <row r="43" spans="1:6" ht="14.4">
      <c r="A43" s="236"/>
      <c r="B43" s="287"/>
      <c r="C43" s="238"/>
      <c r="D43" s="158"/>
      <c r="E43" s="158"/>
      <c r="F43" s="237"/>
    </row>
    <row r="44" spans="1:6" ht="57.6">
      <c r="A44" s="236" t="s">
        <v>14</v>
      </c>
      <c r="B44" s="140" t="s">
        <v>807</v>
      </c>
      <c r="C44" s="238" t="s">
        <v>7</v>
      </c>
      <c r="D44" s="158">
        <v>2</v>
      </c>
      <c r="E44" s="158"/>
      <c r="F44" s="237">
        <f>E44*D44</f>
        <v>0</v>
      </c>
    </row>
    <row r="45" spans="1:6" ht="14.4">
      <c r="A45" s="236"/>
      <c r="B45" s="140"/>
      <c r="C45" s="238"/>
      <c r="D45" s="158"/>
      <c r="E45" s="158"/>
      <c r="F45" s="237"/>
    </row>
    <row r="46" spans="1:6" ht="57.6">
      <c r="A46" s="236" t="s">
        <v>33</v>
      </c>
      <c r="B46" s="140" t="s">
        <v>806</v>
      </c>
      <c r="C46" s="238" t="s">
        <v>7</v>
      </c>
      <c r="D46" s="158">
        <v>5</v>
      </c>
      <c r="E46" s="158"/>
      <c r="F46" s="237">
        <f>E46*D46</f>
        <v>0</v>
      </c>
    </row>
    <row r="47" spans="1:6" ht="14.4">
      <c r="A47" s="236"/>
      <c r="B47" s="140"/>
      <c r="C47" s="238"/>
      <c r="D47" s="158"/>
      <c r="E47" s="158"/>
      <c r="F47" s="237"/>
    </row>
    <row r="48" spans="1:6" ht="57.6">
      <c r="A48" s="236" t="s">
        <v>46</v>
      </c>
      <c r="B48" s="140" t="s">
        <v>108</v>
      </c>
      <c r="C48" s="238" t="s">
        <v>7</v>
      </c>
      <c r="D48" s="534" t="s">
        <v>805</v>
      </c>
      <c r="E48" s="534"/>
      <c r="F48" s="237"/>
    </row>
    <row r="49" spans="1:6" ht="14.4">
      <c r="A49" s="236"/>
      <c r="B49" s="140"/>
      <c r="C49" s="234"/>
      <c r="D49" s="158"/>
      <c r="E49" s="158"/>
      <c r="F49" s="158"/>
    </row>
    <row r="50" spans="1:6" ht="15.75" customHeight="1">
      <c r="A50" s="250"/>
      <c r="B50" s="232" t="s">
        <v>620</v>
      </c>
      <c r="C50" s="231"/>
      <c r="D50" s="163"/>
      <c r="E50" s="163"/>
      <c r="F50" s="230">
        <f>SUM(F29:F48)</f>
        <v>0</v>
      </c>
    </row>
    <row r="51" spans="1:6">
      <c r="A51" s="228"/>
      <c r="B51" s="267"/>
      <c r="D51" s="33"/>
      <c r="E51" s="33"/>
      <c r="F51" s="282"/>
    </row>
  </sheetData>
  <mergeCells count="10">
    <mergeCell ref="D36:E36"/>
    <mergeCell ref="D48:E48"/>
    <mergeCell ref="C7:E7"/>
    <mergeCell ref="C8:E8"/>
    <mergeCell ref="A1:F1"/>
    <mergeCell ref="A2:F2"/>
    <mergeCell ref="A3:F3"/>
    <mergeCell ref="A4:F4"/>
    <mergeCell ref="C5:E5"/>
    <mergeCell ref="C6:E6"/>
  </mergeCells>
  <printOptions gridLines="1"/>
  <pageMargins left="0.98425196850393704" right="0.98425196850393704" top="0.74803149606299213" bottom="0.74803149606299213" header="0.31496062992125984" footer="0.31496062992125984"/>
  <pageSetup paperSize="9" scale="99" orientation="portrait" r:id="rId1"/>
  <headerFooter>
    <oddHeader>&amp;L&amp;"Arial Narrow,Navadno"&amp;9INFRASTRUKTURA KASTRA&amp;C&amp;"Arial Narrow,Navadno"&amp;9METEORNI PRIKLJUČKI 3.FAZA&amp;R&amp;"Arial Narrow,Navadno"&amp;9Detajl infrastruktura d.o.o., Na Produ 13, Vipava</oddHeader>
    <oddFooter>&amp;C&amp;8&amp;P/&amp;N</oddFooter>
  </headerFooter>
  <rowBreaks count="3" manualBreakCount="3">
    <brk id="8" max="5" man="1"/>
    <brk id="15" max="16383" man="1"/>
    <brk id="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4C525-1E72-41B5-9744-DCCE39C52268}">
  <dimension ref="A1:I47"/>
  <sheetViews>
    <sheetView view="pageBreakPreview" zoomScaleNormal="100" zoomScaleSheetLayoutView="100" workbookViewId="0">
      <selection activeCell="F8" sqref="F8"/>
    </sheetView>
  </sheetViews>
  <sheetFormatPr defaultColWidth="9.109375" defaultRowHeight="13.8"/>
  <cols>
    <col min="1" max="1" width="3.6640625" style="24" customWidth="1"/>
    <col min="2" max="2" width="44.109375" style="24" customWidth="1"/>
    <col min="3" max="3" width="5.109375" style="24" customWidth="1"/>
    <col min="4" max="4" width="8.44140625" style="24" customWidth="1"/>
    <col min="5" max="5" width="8" style="24" customWidth="1"/>
    <col min="6" max="6" width="12" style="24" customWidth="1"/>
    <col min="7" max="16384" width="9.109375" style="24"/>
  </cols>
  <sheetData>
    <row r="1" spans="1:9" ht="33.75" customHeight="1">
      <c r="A1" s="535" t="str">
        <f>'[1]rek.gl.kan.'!B1</f>
        <v>INFRASTRUKTURA KASTRA 3. FAZA</v>
      </c>
      <c r="B1" s="536"/>
      <c r="C1" s="536"/>
      <c r="D1" s="536"/>
      <c r="E1" s="536"/>
      <c r="F1" s="536"/>
    </row>
    <row r="2" spans="1:9" ht="17.399999999999999">
      <c r="A2" s="538" t="s">
        <v>826</v>
      </c>
      <c r="B2" s="538"/>
      <c r="C2" s="538"/>
      <c r="D2" s="538"/>
      <c r="E2" s="538"/>
      <c r="F2" s="538"/>
    </row>
    <row r="3" spans="1:9" ht="17.399999999999999">
      <c r="A3" s="538" t="s">
        <v>9</v>
      </c>
      <c r="B3" s="538"/>
      <c r="C3" s="538"/>
      <c r="D3" s="538"/>
      <c r="E3" s="538"/>
      <c r="F3" s="538"/>
    </row>
    <row r="4" spans="1:9">
      <c r="A4" s="539"/>
      <c r="B4" s="539"/>
      <c r="C4" s="539"/>
      <c r="D4" s="539"/>
      <c r="E4" s="539"/>
      <c r="F4" s="539"/>
    </row>
    <row r="5" spans="1:9" ht="15.6">
      <c r="A5" s="253" t="s">
        <v>0</v>
      </c>
      <c r="B5" s="3" t="s">
        <v>1</v>
      </c>
      <c r="C5" s="489"/>
      <c r="D5" s="489"/>
      <c r="E5" s="489"/>
      <c r="F5" s="4">
        <f>F15</f>
        <v>0</v>
      </c>
    </row>
    <row r="6" spans="1:9" ht="15.6">
      <c r="A6" s="253" t="s">
        <v>2</v>
      </c>
      <c r="B6" s="3" t="s">
        <v>712</v>
      </c>
      <c r="C6" s="489"/>
      <c r="D6" s="489"/>
      <c r="E6" s="489"/>
      <c r="F6" s="4">
        <f>F25</f>
        <v>0</v>
      </c>
    </row>
    <row r="7" spans="1:9" ht="16.2" thickBot="1">
      <c r="A7" s="259" t="s">
        <v>3</v>
      </c>
      <c r="B7" s="258" t="s">
        <v>630</v>
      </c>
      <c r="C7" s="532"/>
      <c r="D7" s="532"/>
      <c r="E7" s="532"/>
      <c r="F7" s="257">
        <f>F39</f>
        <v>0</v>
      </c>
      <c r="I7" s="289"/>
    </row>
    <row r="8" spans="1:9" ht="16.8" thickTop="1" thickBot="1">
      <c r="A8" s="256"/>
      <c r="B8" s="255" t="s">
        <v>650</v>
      </c>
      <c r="C8" s="533"/>
      <c r="D8" s="533"/>
      <c r="E8" s="533"/>
      <c r="F8" s="254">
        <f>SUM(F5:F7)</f>
        <v>0</v>
      </c>
    </row>
    <row r="9" spans="1:9" ht="14.4">
      <c r="A9" s="241" t="s">
        <v>0</v>
      </c>
      <c r="B9" s="240" t="s">
        <v>5</v>
      </c>
      <c r="C9" s="32" t="s">
        <v>397</v>
      </c>
      <c r="D9" s="33" t="s">
        <v>394</v>
      </c>
      <c r="E9" s="314" t="s">
        <v>395</v>
      </c>
      <c r="F9" s="33" t="s">
        <v>396</v>
      </c>
    </row>
    <row r="10" spans="1:9" ht="14.4">
      <c r="A10" s="236"/>
      <c r="B10" s="235"/>
      <c r="C10" s="238"/>
      <c r="D10" s="158"/>
      <c r="E10" s="158"/>
      <c r="F10" s="158"/>
    </row>
    <row r="11" spans="1:9" ht="17.25" customHeight="1">
      <c r="A11" s="236" t="s">
        <v>0</v>
      </c>
      <c r="B11" s="140" t="s">
        <v>649</v>
      </c>
      <c r="C11" s="238" t="s">
        <v>6</v>
      </c>
      <c r="D11" s="158">
        <f>5.9+256.54+31.1</f>
        <v>293.54000000000002</v>
      </c>
      <c r="E11" s="158"/>
      <c r="F11" s="249">
        <f>E11*D11</f>
        <v>0</v>
      </c>
    </row>
    <row r="12" spans="1:9" ht="14.4">
      <c r="A12" s="236"/>
      <c r="B12" s="286"/>
      <c r="C12" s="238"/>
      <c r="D12" s="158"/>
      <c r="E12" s="158"/>
      <c r="F12" s="158"/>
    </row>
    <row r="13" spans="1:9" ht="28.8">
      <c r="A13" s="236" t="s">
        <v>2</v>
      </c>
      <c r="B13" s="235" t="s">
        <v>648</v>
      </c>
      <c r="C13" s="238" t="s">
        <v>7</v>
      </c>
      <c r="D13" s="158">
        <v>180</v>
      </c>
      <c r="E13" s="158"/>
      <c r="F13" s="249">
        <f>E13*D13</f>
        <v>0</v>
      </c>
    </row>
    <row r="14" spans="1:9" ht="14.4">
      <c r="A14" s="236"/>
      <c r="B14" s="235"/>
      <c r="C14" s="238"/>
      <c r="D14" s="158"/>
      <c r="E14" s="158"/>
      <c r="F14" s="158"/>
    </row>
    <row r="15" spans="1:9" ht="14.4">
      <c r="A15" s="250"/>
      <c r="B15" s="232" t="s">
        <v>643</v>
      </c>
      <c r="C15" s="270"/>
      <c r="D15" s="163"/>
      <c r="E15" s="163"/>
      <c r="F15" s="230">
        <f>SUM(F11:F14)</f>
        <v>0</v>
      </c>
    </row>
    <row r="16" spans="1:9" ht="14.4">
      <c r="A16" s="236"/>
      <c r="B16" s="240"/>
      <c r="C16" s="238"/>
      <c r="D16" s="158"/>
      <c r="E16" s="158" t="s">
        <v>602</v>
      </c>
      <c r="F16" s="242"/>
    </row>
    <row r="17" spans="1:6" ht="14.4">
      <c r="A17" s="241" t="s">
        <v>2</v>
      </c>
      <c r="B17" s="240" t="s">
        <v>24</v>
      </c>
      <c r="C17" s="238"/>
      <c r="D17" s="158"/>
      <c r="E17" s="158" t="s">
        <v>602</v>
      </c>
      <c r="F17" s="158"/>
    </row>
    <row r="18" spans="1:6" ht="14.4">
      <c r="A18" s="241"/>
      <c r="B18" s="240"/>
      <c r="C18" s="238"/>
      <c r="D18" s="158"/>
      <c r="E18" s="158"/>
      <c r="F18" s="158"/>
    </row>
    <row r="19" spans="1:6" ht="86.4">
      <c r="A19" s="236" t="s">
        <v>0</v>
      </c>
      <c r="B19" s="281" t="s">
        <v>825</v>
      </c>
      <c r="C19" s="238" t="s">
        <v>632</v>
      </c>
      <c r="D19" s="158">
        <f>D11*0.5</f>
        <v>146.77000000000001</v>
      </c>
      <c r="E19" s="158"/>
      <c r="F19" s="249">
        <f>D19*E19</f>
        <v>0</v>
      </c>
    </row>
    <row r="20" spans="1:6" ht="14.4">
      <c r="A20" s="241"/>
      <c r="B20" s="281"/>
      <c r="C20" s="238"/>
      <c r="D20" s="158"/>
      <c r="E20" s="158"/>
      <c r="F20" s="158"/>
    </row>
    <row r="21" spans="1:6" ht="16.2">
      <c r="A21" s="236" t="s">
        <v>2</v>
      </c>
      <c r="B21" s="140" t="s">
        <v>635</v>
      </c>
      <c r="C21" s="238" t="s">
        <v>634</v>
      </c>
      <c r="D21" s="158">
        <f>D11*0.6</f>
        <v>176.124</v>
      </c>
      <c r="E21" s="158"/>
      <c r="F21" s="249">
        <f>E21*D21</f>
        <v>0</v>
      </c>
    </row>
    <row r="22" spans="1:6" ht="14.4">
      <c r="A22" s="236"/>
      <c r="B22" s="235"/>
      <c r="C22" s="238"/>
      <c r="D22" s="158"/>
      <c r="E22" s="158"/>
      <c r="F22" s="158"/>
    </row>
    <row r="23" spans="1:6" ht="72">
      <c r="A23" s="236" t="s">
        <v>3</v>
      </c>
      <c r="B23" s="281" t="s">
        <v>824</v>
      </c>
      <c r="C23" s="238" t="s">
        <v>632</v>
      </c>
      <c r="D23" s="158">
        <v>168</v>
      </c>
      <c r="E23" s="158"/>
      <c r="F23" s="249">
        <f>E23*D23</f>
        <v>0</v>
      </c>
    </row>
    <row r="24" spans="1:6" ht="14.4">
      <c r="A24" s="236"/>
      <c r="B24" s="281"/>
      <c r="C24" s="238"/>
      <c r="D24" s="158"/>
      <c r="E24" s="158" t="s">
        <v>602</v>
      </c>
      <c r="F24" s="158"/>
    </row>
    <row r="25" spans="1:6" ht="14.4">
      <c r="A25" s="236"/>
      <c r="B25" s="232" t="s">
        <v>631</v>
      </c>
      <c r="C25" s="270"/>
      <c r="D25" s="163"/>
      <c r="E25" s="163" t="s">
        <v>602</v>
      </c>
      <c r="F25" s="230">
        <f>SUM(F19:F23)</f>
        <v>0</v>
      </c>
    </row>
    <row r="26" spans="1:6" ht="14.4">
      <c r="A26" s="236"/>
      <c r="B26" s="235"/>
      <c r="C26" s="238"/>
      <c r="D26" s="158"/>
      <c r="E26" s="158" t="s">
        <v>602</v>
      </c>
      <c r="F26" s="158"/>
    </row>
    <row r="27" spans="1:6" ht="14.4">
      <c r="A27" s="241" t="s">
        <v>3</v>
      </c>
      <c r="B27" s="240" t="s">
        <v>630</v>
      </c>
      <c r="C27" s="238"/>
      <c r="D27" s="158"/>
      <c r="E27" s="158" t="s">
        <v>602</v>
      </c>
      <c r="F27" s="158"/>
    </row>
    <row r="28" spans="1:6" ht="14.4">
      <c r="A28" s="236"/>
      <c r="B28" s="140"/>
      <c r="C28" s="238"/>
      <c r="D28" s="158"/>
      <c r="E28" s="158"/>
      <c r="F28" s="249"/>
    </row>
    <row r="29" spans="1:6" ht="102.6">
      <c r="A29" s="236" t="s">
        <v>0</v>
      </c>
      <c r="B29" s="239" t="s">
        <v>823</v>
      </c>
      <c r="C29" s="238" t="s">
        <v>6</v>
      </c>
      <c r="D29" s="158">
        <v>31.1</v>
      </c>
      <c r="E29" s="158"/>
      <c r="F29" s="249">
        <f>E29*D29</f>
        <v>0</v>
      </c>
    </row>
    <row r="30" spans="1:6" ht="14.4">
      <c r="A30" s="236"/>
      <c r="B30" s="239"/>
      <c r="C30" s="238"/>
      <c r="D30" s="158"/>
      <c r="E30" s="158"/>
      <c r="F30" s="249"/>
    </row>
    <row r="31" spans="1:6" ht="102.6">
      <c r="A31" s="236" t="s">
        <v>2</v>
      </c>
      <c r="B31" s="239" t="s">
        <v>822</v>
      </c>
      <c r="C31" s="238" t="s">
        <v>6</v>
      </c>
      <c r="D31" s="158">
        <f>256.54+5.9</f>
        <v>262.44</v>
      </c>
      <c r="E31" s="158"/>
      <c r="F31" s="249">
        <f>E31*D31</f>
        <v>0</v>
      </c>
    </row>
    <row r="32" spans="1:6" ht="14.4">
      <c r="A32" s="236"/>
      <c r="B32" s="140"/>
      <c r="C32" s="238"/>
      <c r="D32" s="158"/>
      <c r="E32" s="158"/>
      <c r="F32" s="249"/>
    </row>
    <row r="33" spans="1:6" ht="72">
      <c r="A33" s="236" t="s">
        <v>3</v>
      </c>
      <c r="B33" s="245" t="s">
        <v>821</v>
      </c>
      <c r="C33" s="238"/>
      <c r="D33" s="158"/>
      <c r="E33" s="158"/>
      <c r="F33" s="249"/>
    </row>
    <row r="34" spans="1:6" ht="14.4">
      <c r="A34" s="236"/>
      <c r="B34" s="245" t="s">
        <v>687</v>
      </c>
      <c r="C34" s="238" t="s">
        <v>7</v>
      </c>
      <c r="D34" s="158">
        <v>95</v>
      </c>
      <c r="E34" s="158"/>
      <c r="F34" s="249">
        <f>E34*D34</f>
        <v>0</v>
      </c>
    </row>
    <row r="35" spans="1:6" ht="14.4">
      <c r="A35" s="236"/>
      <c r="B35" s="245"/>
      <c r="C35" s="238"/>
      <c r="D35" s="158"/>
      <c r="E35" s="158"/>
      <c r="F35" s="249"/>
    </row>
    <row r="36" spans="1:6" ht="86.4">
      <c r="A36" s="236" t="s">
        <v>4</v>
      </c>
      <c r="B36" s="245" t="s">
        <v>811</v>
      </c>
      <c r="C36" s="238" t="s">
        <v>7</v>
      </c>
      <c r="D36" s="534" t="s">
        <v>820</v>
      </c>
      <c r="E36" s="534"/>
      <c r="F36" s="249"/>
    </row>
    <row r="37" spans="1:6" ht="14.4">
      <c r="A37" s="236"/>
      <c r="C37" s="238"/>
      <c r="D37" s="158"/>
      <c r="E37" s="158"/>
      <c r="F37" s="249"/>
    </row>
    <row r="38" spans="1:6" ht="28.8">
      <c r="A38" s="236" t="s">
        <v>8</v>
      </c>
      <c r="B38" s="140" t="s">
        <v>819</v>
      </c>
      <c r="C38" s="238" t="s">
        <v>7</v>
      </c>
      <c r="D38" s="158">
        <v>90</v>
      </c>
      <c r="E38" s="158"/>
      <c r="F38" s="249">
        <f>E38*D38</f>
        <v>0</v>
      </c>
    </row>
    <row r="39" spans="1:6" ht="18.75" customHeight="1">
      <c r="A39" s="236"/>
      <c r="B39" s="232" t="s">
        <v>620</v>
      </c>
      <c r="C39" s="270"/>
      <c r="D39" s="163"/>
      <c r="E39" s="163" t="s">
        <v>602</v>
      </c>
      <c r="F39" s="230">
        <f>SUM(F28:F38)</f>
        <v>0</v>
      </c>
    </row>
    <row r="40" spans="1:6">
      <c r="C40" s="32"/>
    </row>
    <row r="41" spans="1:6">
      <c r="C41" s="32"/>
    </row>
    <row r="42" spans="1:6">
      <c r="C42" s="32"/>
    </row>
    <row r="43" spans="1:6">
      <c r="C43" s="32"/>
    </row>
    <row r="44" spans="1:6">
      <c r="C44" s="32"/>
    </row>
    <row r="45" spans="1:6">
      <c r="C45" s="32"/>
    </row>
    <row r="46" spans="1:6">
      <c r="C46" s="32"/>
    </row>
    <row r="47" spans="1:6">
      <c r="C47" s="32"/>
    </row>
  </sheetData>
  <mergeCells count="9">
    <mergeCell ref="D36:E36"/>
    <mergeCell ref="C7:E7"/>
    <mergeCell ref="C8:E8"/>
    <mergeCell ref="A1:F1"/>
    <mergeCell ref="A2:F2"/>
    <mergeCell ref="A3:F3"/>
    <mergeCell ref="A4:F4"/>
    <mergeCell ref="C5:E5"/>
    <mergeCell ref="C6:E6"/>
  </mergeCells>
  <printOptions gridLines="1"/>
  <pageMargins left="0.98425196850393704" right="0.98425196850393704" top="0.74803149606299213" bottom="0.74803149606299213" header="0.31496062992125984" footer="0.31496062992125984"/>
  <pageSetup paperSize="9" orientation="portrait" r:id="rId1"/>
  <headerFooter>
    <oddHeader>&amp;L&amp;"Arial Narrow,Navadno"&amp;9INFRASTRUKTURA KASTRA&amp;C&amp;"Arial Narrow,Navadno"&amp;9FEKALNI PRIKLJUČKI 3.FAZA
&amp;R&amp;"Arial Narrow,Navadno"&amp;9Detajl infrastruktura d.o.o., Na Produ 13, Vipava</oddHeader>
    <oddFooter>&amp;C&amp;8&amp;P/&amp;N</oddFooter>
  </headerFooter>
  <rowBreaks count="3" manualBreakCount="3">
    <brk id="8" max="5" man="1"/>
    <brk id="15" max="16383" man="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BD24C-C544-49EC-83ED-47080F17FFB8}">
  <dimension ref="A1:F81"/>
  <sheetViews>
    <sheetView view="pageBreakPreview" topLeftCell="A73" zoomScaleNormal="100" zoomScaleSheetLayoutView="100" workbookViewId="0">
      <selection activeCell="E74" sqref="E74"/>
    </sheetView>
  </sheetViews>
  <sheetFormatPr defaultColWidth="9.109375" defaultRowHeight="13.8"/>
  <cols>
    <col min="1" max="1" width="6" style="24" customWidth="1"/>
    <col min="2" max="2" width="38.109375" style="24" customWidth="1"/>
    <col min="3" max="3" width="7.109375" style="24" customWidth="1"/>
    <col min="4" max="4" width="8.88671875" style="24" customWidth="1"/>
    <col min="5" max="5" width="8.33203125" style="24" customWidth="1"/>
    <col min="6" max="6" width="12.88671875" style="24" customWidth="1"/>
    <col min="7" max="16384" width="9.109375" style="24"/>
  </cols>
  <sheetData>
    <row r="1" spans="1:6" ht="33" customHeight="1">
      <c r="A1" s="535" t="str">
        <f>'[1]rek.gl.kan.'!B1</f>
        <v>INFRASTRUKTURA KASTRA 3. FAZA</v>
      </c>
      <c r="B1" s="536"/>
      <c r="C1" s="536"/>
      <c r="D1" s="536"/>
      <c r="E1" s="536"/>
      <c r="F1" s="536"/>
    </row>
    <row r="2" spans="1:6" ht="17.399999999999999">
      <c r="A2" s="537" t="s">
        <v>593</v>
      </c>
      <c r="B2" s="537"/>
      <c r="C2" s="537"/>
      <c r="D2" s="537"/>
      <c r="E2" s="537"/>
      <c r="F2" s="537"/>
    </row>
    <row r="3" spans="1:6" ht="17.399999999999999">
      <c r="A3" s="538" t="s">
        <v>9</v>
      </c>
      <c r="B3" s="538"/>
      <c r="C3" s="538"/>
      <c r="D3" s="538"/>
      <c r="E3" s="538"/>
      <c r="F3" s="538"/>
    </row>
    <row r="4" spans="1:6">
      <c r="A4" s="539"/>
      <c r="B4" s="539"/>
      <c r="C4" s="539"/>
      <c r="D4" s="539"/>
      <c r="E4" s="539"/>
      <c r="F4" s="539"/>
    </row>
    <row r="5" spans="1:6" ht="15.6">
      <c r="A5" s="253" t="s">
        <v>0</v>
      </c>
      <c r="B5" s="3" t="s">
        <v>5</v>
      </c>
      <c r="C5" s="489"/>
      <c r="D5" s="489"/>
      <c r="E5" s="489"/>
      <c r="F5" s="299">
        <f>F17</f>
        <v>0</v>
      </c>
    </row>
    <row r="6" spans="1:6" ht="15.6">
      <c r="A6" s="253" t="s">
        <v>2</v>
      </c>
      <c r="B6" s="3" t="s">
        <v>712</v>
      </c>
      <c r="C6" s="489"/>
      <c r="D6" s="489"/>
      <c r="E6" s="489"/>
      <c r="F6" s="299">
        <f>F29</f>
        <v>0</v>
      </c>
    </row>
    <row r="7" spans="1:6" ht="31.2">
      <c r="A7" s="253" t="s">
        <v>3</v>
      </c>
      <c r="B7" s="3" t="s">
        <v>797</v>
      </c>
      <c r="C7" s="489"/>
      <c r="D7" s="489"/>
      <c r="E7" s="489"/>
      <c r="F7" s="299">
        <f>F66</f>
        <v>0</v>
      </c>
    </row>
    <row r="8" spans="1:6" ht="16.2" thickBot="1">
      <c r="A8" s="301" t="s">
        <v>4</v>
      </c>
      <c r="B8" s="258" t="s">
        <v>619</v>
      </c>
      <c r="C8" s="532"/>
      <c r="D8" s="532"/>
      <c r="E8" s="532"/>
      <c r="F8" s="300">
        <f>F80</f>
        <v>0</v>
      </c>
    </row>
    <row r="9" spans="1:6" ht="16.2" thickTop="1">
      <c r="A9" s="253"/>
      <c r="B9" s="3" t="s">
        <v>650</v>
      </c>
      <c r="C9" s="489"/>
      <c r="D9" s="489"/>
      <c r="E9" s="489"/>
      <c r="F9" s="299">
        <f>SUM(F5:F8)</f>
        <v>0</v>
      </c>
    </row>
    <row r="10" spans="1:6" ht="15.6">
      <c r="A10" s="253"/>
      <c r="B10" s="3"/>
      <c r="C10" s="38"/>
      <c r="D10" s="38"/>
      <c r="E10" s="38"/>
      <c r="F10" s="4"/>
    </row>
    <row r="11" spans="1:6" ht="14.4">
      <c r="A11" s="241" t="s">
        <v>0</v>
      </c>
      <c r="B11" s="240" t="s">
        <v>5</v>
      </c>
      <c r="C11" s="24" t="s">
        <v>397</v>
      </c>
      <c r="D11" s="33" t="s">
        <v>394</v>
      </c>
      <c r="E11" s="314" t="s">
        <v>395</v>
      </c>
      <c r="F11" s="33" t="s">
        <v>396</v>
      </c>
    </row>
    <row r="12" spans="1:6" ht="14.4">
      <c r="A12" s="236"/>
      <c r="B12" s="235"/>
      <c r="C12" s="234"/>
      <c r="D12" s="158"/>
      <c r="E12" s="158"/>
      <c r="F12" s="158"/>
    </row>
    <row r="13" spans="1:6" ht="57.6">
      <c r="A13" s="236" t="s">
        <v>0</v>
      </c>
      <c r="B13" s="140" t="s">
        <v>863</v>
      </c>
      <c r="C13" s="238" t="s">
        <v>7</v>
      </c>
      <c r="D13" s="158">
        <v>62</v>
      </c>
      <c r="E13" s="158"/>
      <c r="F13" s="249">
        <f>E13*D13</f>
        <v>0</v>
      </c>
    </row>
    <row r="14" spans="1:6" ht="14.4">
      <c r="A14" s="236"/>
      <c r="B14" s="298"/>
      <c r="C14" s="238"/>
      <c r="D14" s="158"/>
      <c r="E14" s="158"/>
      <c r="F14" s="158"/>
    </row>
    <row r="15" spans="1:6" ht="31.5" customHeight="1">
      <c r="A15" s="236" t="s">
        <v>2</v>
      </c>
      <c r="B15" s="235" t="s">
        <v>648</v>
      </c>
      <c r="C15" s="238" t="s">
        <v>7</v>
      </c>
      <c r="D15" s="158">
        <v>124</v>
      </c>
      <c r="E15" s="158"/>
      <c r="F15" s="249">
        <f>E15*D15</f>
        <v>0</v>
      </c>
    </row>
    <row r="16" spans="1:6" ht="15.6">
      <c r="A16" s="253"/>
      <c r="B16" s="3"/>
      <c r="C16" s="297"/>
      <c r="D16" s="38"/>
      <c r="E16" s="38"/>
      <c r="F16" s="4"/>
    </row>
    <row r="17" spans="1:6" ht="14.4">
      <c r="A17" s="250"/>
      <c r="B17" s="232" t="s">
        <v>862</v>
      </c>
      <c r="C17" s="270"/>
      <c r="D17" s="163"/>
      <c r="E17" s="163"/>
      <c r="F17" s="230">
        <f>SUM(F13:F15)</f>
        <v>0</v>
      </c>
    </row>
    <row r="18" spans="1:6" ht="15.6">
      <c r="A18" s="253"/>
      <c r="B18" s="3"/>
      <c r="C18" s="297"/>
      <c r="D18" s="38"/>
      <c r="E18" s="38"/>
      <c r="F18" s="4"/>
    </row>
    <row r="19" spans="1:6" ht="14.4">
      <c r="A19" s="241" t="s">
        <v>2</v>
      </c>
      <c r="B19" s="240" t="s">
        <v>24</v>
      </c>
      <c r="C19" s="238"/>
      <c r="D19" s="234"/>
      <c r="E19" s="276"/>
      <c r="F19" s="276"/>
    </row>
    <row r="20" spans="1:6" ht="14.4">
      <c r="A20" s="283"/>
      <c r="B20" s="275"/>
      <c r="C20" s="238"/>
      <c r="D20" s="276"/>
      <c r="E20" s="276"/>
      <c r="F20" s="276"/>
    </row>
    <row r="21" spans="1:6" ht="100.8">
      <c r="A21" s="283" t="s">
        <v>0</v>
      </c>
      <c r="B21" s="235" t="s">
        <v>861</v>
      </c>
      <c r="C21" s="238" t="s">
        <v>632</v>
      </c>
      <c r="D21" s="276">
        <f>220*0.3</f>
        <v>66</v>
      </c>
      <c r="E21" s="276"/>
      <c r="F21" s="249">
        <f>E21*D21</f>
        <v>0</v>
      </c>
    </row>
    <row r="22" spans="1:6" ht="14.4">
      <c r="A22" s="283"/>
      <c r="B22" s="275"/>
      <c r="C22" s="238"/>
      <c r="D22" s="276"/>
      <c r="E22" s="276"/>
      <c r="F22" s="276"/>
    </row>
    <row r="23" spans="1:6" ht="14.4">
      <c r="A23" s="283" t="s">
        <v>2</v>
      </c>
      <c r="B23" s="235" t="s">
        <v>860</v>
      </c>
      <c r="C23" s="238" t="s">
        <v>23</v>
      </c>
      <c r="D23" s="276">
        <f>220*0.6</f>
        <v>132</v>
      </c>
      <c r="E23" s="276"/>
      <c r="F23" s="249">
        <f>E23*D23</f>
        <v>0</v>
      </c>
    </row>
    <row r="24" spans="1:6" ht="14.4">
      <c r="A24" s="283"/>
      <c r="B24" s="275"/>
      <c r="C24" s="238"/>
      <c r="D24" s="276"/>
      <c r="E24" s="276"/>
      <c r="F24" s="276"/>
    </row>
    <row r="25" spans="1:6" ht="64.5" customHeight="1">
      <c r="A25" s="283" t="s">
        <v>3</v>
      </c>
      <c r="B25" s="235" t="s">
        <v>859</v>
      </c>
      <c r="C25" s="238" t="s">
        <v>632</v>
      </c>
      <c r="D25" s="276">
        <f>220*0.6*0.25</f>
        <v>33</v>
      </c>
      <c r="E25" s="276"/>
      <c r="F25" s="249">
        <f>E25*D25</f>
        <v>0</v>
      </c>
    </row>
    <row r="26" spans="1:6" ht="14.4">
      <c r="A26" s="283"/>
      <c r="B26" s="275"/>
      <c r="C26" s="238"/>
      <c r="D26" s="276"/>
      <c r="E26" s="276"/>
      <c r="F26" s="276"/>
    </row>
    <row r="27" spans="1:6" ht="78" customHeight="1">
      <c r="A27" s="283" t="s">
        <v>4</v>
      </c>
      <c r="B27" s="235" t="s">
        <v>858</v>
      </c>
      <c r="C27" s="238" t="s">
        <v>632</v>
      </c>
      <c r="D27" s="276">
        <f>D21-D25</f>
        <v>33</v>
      </c>
      <c r="E27" s="276"/>
      <c r="F27" s="249">
        <f>E27*D27</f>
        <v>0</v>
      </c>
    </row>
    <row r="28" spans="1:6" ht="14.4">
      <c r="A28" s="283"/>
      <c r="B28" s="275"/>
      <c r="C28" s="238"/>
      <c r="D28" s="276"/>
      <c r="E28" s="276"/>
      <c r="F28" s="276"/>
    </row>
    <row r="29" spans="1:6" ht="14.4">
      <c r="A29" s="250"/>
      <c r="B29" s="232" t="s">
        <v>25</v>
      </c>
      <c r="C29" s="270"/>
      <c r="D29" s="163"/>
      <c r="E29" s="163"/>
      <c r="F29" s="230">
        <f>SUM(F21:F27)</f>
        <v>0</v>
      </c>
    </row>
    <row r="30" spans="1:6" ht="14.4">
      <c r="A30" s="283"/>
      <c r="B30" s="240"/>
      <c r="C30" s="238"/>
      <c r="D30" s="276"/>
      <c r="E30" s="276"/>
      <c r="F30" s="276"/>
    </row>
    <row r="31" spans="1:6" ht="28.8">
      <c r="A31" s="241" t="s">
        <v>3</v>
      </c>
      <c r="B31" s="240" t="s">
        <v>797</v>
      </c>
      <c r="C31" s="238"/>
      <c r="D31" s="276"/>
      <c r="E31" s="276"/>
      <c r="F31" s="276"/>
    </row>
    <row r="32" spans="1:6" ht="14.4">
      <c r="A32" s="290"/>
      <c r="B32" s="240"/>
      <c r="C32" s="238"/>
      <c r="D32" s="276"/>
      <c r="E32" s="276"/>
      <c r="F32" s="276"/>
    </row>
    <row r="33" spans="1:6" ht="14.4">
      <c r="A33" s="293" t="s">
        <v>582</v>
      </c>
      <c r="B33" s="240" t="s">
        <v>796</v>
      </c>
      <c r="C33" s="238"/>
      <c r="D33" s="276"/>
      <c r="E33" s="276"/>
      <c r="F33" s="276"/>
    </row>
    <row r="34" spans="1:6" ht="14.4">
      <c r="A34" s="296"/>
      <c r="B34" s="295"/>
      <c r="C34" s="238"/>
      <c r="D34" s="276"/>
      <c r="E34" s="276"/>
      <c r="F34" s="249"/>
    </row>
    <row r="35" spans="1:6" ht="57.6">
      <c r="A35" s="296" t="s">
        <v>0</v>
      </c>
      <c r="B35" s="295" t="s">
        <v>857</v>
      </c>
      <c r="C35" s="238" t="s">
        <v>6</v>
      </c>
      <c r="D35" s="276">
        <f>220-D37-D39</f>
        <v>168.2</v>
      </c>
      <c r="E35" s="276"/>
      <c r="F35" s="249">
        <f>E35*D35</f>
        <v>0</v>
      </c>
    </row>
    <row r="36" spans="1:6" ht="14.4">
      <c r="A36" s="296"/>
      <c r="B36" s="295"/>
      <c r="C36" s="238"/>
      <c r="D36" s="276"/>
      <c r="E36" s="276"/>
      <c r="F36" s="249"/>
    </row>
    <row r="37" spans="1:6" ht="57.6">
      <c r="A37" s="296" t="s">
        <v>2</v>
      </c>
      <c r="B37" s="295" t="s">
        <v>856</v>
      </c>
      <c r="C37" s="238" t="s">
        <v>6</v>
      </c>
      <c r="D37" s="276">
        <v>38</v>
      </c>
      <c r="E37" s="276"/>
      <c r="F37" s="249">
        <f>E37*D37</f>
        <v>0</v>
      </c>
    </row>
    <row r="38" spans="1:6" ht="14.4">
      <c r="A38" s="296"/>
      <c r="B38" s="295"/>
      <c r="C38" s="238"/>
      <c r="D38" s="276"/>
      <c r="E38" s="276"/>
      <c r="F38" s="249"/>
    </row>
    <row r="39" spans="1:6" ht="57.6">
      <c r="A39" s="296" t="s">
        <v>3</v>
      </c>
      <c r="B39" s="295" t="s">
        <v>855</v>
      </c>
      <c r="C39" s="238" t="s">
        <v>6</v>
      </c>
      <c r="D39" s="276">
        <v>13.8</v>
      </c>
      <c r="E39" s="276"/>
      <c r="F39" s="249">
        <f>E39*D39</f>
        <v>0</v>
      </c>
    </row>
    <row r="40" spans="1:6" ht="14.4">
      <c r="A40" s="296"/>
      <c r="B40" s="295"/>
      <c r="C40" s="238"/>
      <c r="D40" s="276"/>
      <c r="E40" s="276"/>
      <c r="F40" s="249"/>
    </row>
    <row r="41" spans="1:6" ht="47.25" customHeight="1">
      <c r="A41" s="283" t="s">
        <v>4</v>
      </c>
      <c r="B41" s="295" t="s">
        <v>774</v>
      </c>
      <c r="C41" s="294" t="s">
        <v>10</v>
      </c>
      <c r="D41" s="276">
        <v>1</v>
      </c>
      <c r="E41" s="276"/>
      <c r="F41" s="249">
        <f>E41*D41</f>
        <v>0</v>
      </c>
    </row>
    <row r="42" spans="1:6" ht="14.4">
      <c r="A42" s="283"/>
      <c r="B42" s="295"/>
      <c r="C42" s="294"/>
      <c r="D42" s="276"/>
      <c r="E42" s="276"/>
      <c r="F42" s="249"/>
    </row>
    <row r="43" spans="1:6" ht="14.4">
      <c r="A43" s="293" t="s">
        <v>464</v>
      </c>
      <c r="B43" s="240" t="s">
        <v>773</v>
      </c>
      <c r="C43" s="238"/>
      <c r="D43" s="276"/>
      <c r="E43" s="276"/>
      <c r="F43" s="276"/>
    </row>
    <row r="44" spans="1:6" ht="57.6">
      <c r="A44" s="290"/>
      <c r="B44" s="275" t="s">
        <v>854</v>
      </c>
      <c r="C44" s="238"/>
      <c r="D44" s="276"/>
      <c r="E44" s="276"/>
      <c r="F44" s="276"/>
    </row>
    <row r="45" spans="1:6" ht="14.4">
      <c r="A45" s="290"/>
      <c r="B45" s="292"/>
      <c r="C45" s="238"/>
      <c r="D45" s="276"/>
      <c r="E45" s="276"/>
      <c r="F45" s="276"/>
    </row>
    <row r="46" spans="1:6" ht="14.4">
      <c r="A46" s="283" t="s">
        <v>0</v>
      </c>
      <c r="B46" s="277" t="s">
        <v>853</v>
      </c>
      <c r="C46" s="238" t="s">
        <v>7</v>
      </c>
      <c r="D46" s="276">
        <v>5</v>
      </c>
      <c r="E46" s="276"/>
      <c r="F46" s="249">
        <f>E46*D46</f>
        <v>0</v>
      </c>
    </row>
    <row r="47" spans="1:6" ht="14.4">
      <c r="A47" s="238" t="s">
        <v>2</v>
      </c>
      <c r="B47" s="277" t="s">
        <v>852</v>
      </c>
      <c r="C47" s="238" t="s">
        <v>7</v>
      </c>
      <c r="D47" s="276">
        <v>46</v>
      </c>
      <c r="E47" s="276"/>
      <c r="F47" s="249">
        <f>E47*D47</f>
        <v>0</v>
      </c>
    </row>
    <row r="48" spans="1:6" ht="14.4">
      <c r="A48" s="283" t="s">
        <v>3</v>
      </c>
      <c r="B48" s="277" t="s">
        <v>851</v>
      </c>
      <c r="C48" s="238" t="s">
        <v>7</v>
      </c>
      <c r="D48" s="276">
        <v>2</v>
      </c>
      <c r="E48" s="276"/>
      <c r="F48" s="249">
        <f>E48*D48</f>
        <v>0</v>
      </c>
    </row>
    <row r="49" spans="1:6" ht="28.8">
      <c r="A49" s="283" t="s">
        <v>4</v>
      </c>
      <c r="B49" s="275" t="s">
        <v>850</v>
      </c>
      <c r="C49" s="238" t="s">
        <v>7</v>
      </c>
      <c r="D49" s="276">
        <v>46</v>
      </c>
      <c r="E49" s="276"/>
      <c r="F49" s="249">
        <f>E49*D49</f>
        <v>0</v>
      </c>
    </row>
    <row r="50" spans="1:6" ht="38.25" customHeight="1">
      <c r="A50" s="283" t="s">
        <v>8</v>
      </c>
      <c r="B50" s="277" t="s">
        <v>849</v>
      </c>
      <c r="C50" s="238" t="s">
        <v>7</v>
      </c>
      <c r="D50" s="534" t="s">
        <v>848</v>
      </c>
      <c r="E50" s="534"/>
      <c r="F50" s="249"/>
    </row>
    <row r="51" spans="1:6" ht="18">
      <c r="A51" s="283" t="s">
        <v>12</v>
      </c>
      <c r="B51" s="275" t="s">
        <v>847</v>
      </c>
      <c r="C51" s="238" t="s">
        <v>7</v>
      </c>
      <c r="D51" s="276">
        <v>62</v>
      </c>
      <c r="E51" s="276"/>
      <c r="F51" s="249">
        <f t="shared" ref="F51:F64" si="0">E51*D51</f>
        <v>0</v>
      </c>
    </row>
    <row r="52" spans="1:6" ht="18">
      <c r="A52" s="283" t="s">
        <v>13</v>
      </c>
      <c r="B52" s="275" t="s">
        <v>846</v>
      </c>
      <c r="C52" s="238" t="s">
        <v>7</v>
      </c>
      <c r="D52" s="276">
        <v>62</v>
      </c>
      <c r="E52" s="276"/>
      <c r="F52" s="249">
        <f t="shared" si="0"/>
        <v>0</v>
      </c>
    </row>
    <row r="53" spans="1:6" ht="18">
      <c r="A53" s="283" t="s">
        <v>14</v>
      </c>
      <c r="B53" s="277" t="s">
        <v>845</v>
      </c>
      <c r="C53" s="238" t="s">
        <v>7</v>
      </c>
      <c r="D53" s="276">
        <v>62</v>
      </c>
      <c r="E53" s="276"/>
      <c r="F53" s="249">
        <f t="shared" si="0"/>
        <v>0</v>
      </c>
    </row>
    <row r="54" spans="1:6" ht="16.8">
      <c r="A54" s="283" t="s">
        <v>33</v>
      </c>
      <c r="B54" s="275" t="s">
        <v>844</v>
      </c>
      <c r="C54" s="238" t="s">
        <v>7</v>
      </c>
      <c r="D54" s="276">
        <v>62</v>
      </c>
      <c r="E54" s="276"/>
      <c r="F54" s="249">
        <f t="shared" si="0"/>
        <v>0</v>
      </c>
    </row>
    <row r="55" spans="1:6" ht="18">
      <c r="A55" s="283" t="s">
        <v>46</v>
      </c>
      <c r="B55" s="277" t="s">
        <v>843</v>
      </c>
      <c r="C55" s="238" t="s">
        <v>7</v>
      </c>
      <c r="D55" s="276">
        <v>62</v>
      </c>
      <c r="E55" s="276"/>
      <c r="F55" s="249">
        <f t="shared" si="0"/>
        <v>0</v>
      </c>
    </row>
    <row r="56" spans="1:6" ht="18">
      <c r="A56" s="283" t="s">
        <v>118</v>
      </c>
      <c r="B56" s="275" t="s">
        <v>842</v>
      </c>
      <c r="C56" s="238" t="s">
        <v>7</v>
      </c>
      <c r="D56" s="276">
        <v>62</v>
      </c>
      <c r="E56" s="276"/>
      <c r="F56" s="249">
        <f t="shared" si="0"/>
        <v>0</v>
      </c>
    </row>
    <row r="57" spans="1:6" ht="18">
      <c r="A57" s="283" t="s">
        <v>131</v>
      </c>
      <c r="B57" s="277" t="s">
        <v>841</v>
      </c>
      <c r="C57" s="238" t="s">
        <v>7</v>
      </c>
      <c r="D57" s="276">
        <v>62</v>
      </c>
      <c r="E57" s="276"/>
      <c r="F57" s="249">
        <f t="shared" si="0"/>
        <v>0</v>
      </c>
    </row>
    <row r="58" spans="1:6" ht="14.4">
      <c r="A58" s="283" t="s">
        <v>133</v>
      </c>
      <c r="B58" s="277" t="s">
        <v>840</v>
      </c>
      <c r="C58" s="238" t="s">
        <v>7</v>
      </c>
      <c r="D58" s="276">
        <v>8</v>
      </c>
      <c r="E58" s="276"/>
      <c r="F58" s="249">
        <f t="shared" si="0"/>
        <v>0</v>
      </c>
    </row>
    <row r="59" spans="1:6" ht="14.4">
      <c r="A59" s="283" t="s">
        <v>386</v>
      </c>
      <c r="B59" s="277" t="s">
        <v>839</v>
      </c>
      <c r="C59" s="238" t="s">
        <v>7</v>
      </c>
      <c r="D59" s="276">
        <v>6</v>
      </c>
      <c r="E59" s="276"/>
      <c r="F59" s="249">
        <f t="shared" si="0"/>
        <v>0</v>
      </c>
    </row>
    <row r="60" spans="1:6" ht="18">
      <c r="A60" s="283" t="s">
        <v>535</v>
      </c>
      <c r="B60" s="277" t="s">
        <v>838</v>
      </c>
      <c r="C60" s="238" t="s">
        <v>7</v>
      </c>
      <c r="D60" s="276">
        <v>8</v>
      </c>
      <c r="E60" s="276"/>
      <c r="F60" s="249">
        <f t="shared" si="0"/>
        <v>0</v>
      </c>
    </row>
    <row r="61" spans="1:6" ht="18">
      <c r="A61" s="283" t="s">
        <v>533</v>
      </c>
      <c r="B61" s="275" t="s">
        <v>837</v>
      </c>
      <c r="C61" s="238" t="s">
        <v>7</v>
      </c>
      <c r="D61" s="276">
        <v>2</v>
      </c>
      <c r="E61" s="276"/>
      <c r="F61" s="249">
        <f t="shared" si="0"/>
        <v>0</v>
      </c>
    </row>
    <row r="62" spans="1:6" ht="18">
      <c r="A62" s="283" t="s">
        <v>529</v>
      </c>
      <c r="B62" s="275" t="s">
        <v>836</v>
      </c>
      <c r="C62" s="238" t="s">
        <v>7</v>
      </c>
      <c r="D62" s="276">
        <v>6</v>
      </c>
      <c r="E62" s="276"/>
      <c r="F62" s="249">
        <f t="shared" si="0"/>
        <v>0</v>
      </c>
    </row>
    <row r="63" spans="1:6" ht="18">
      <c r="A63" s="283" t="s">
        <v>527</v>
      </c>
      <c r="B63" s="277" t="s">
        <v>835</v>
      </c>
      <c r="C63" s="238" t="s">
        <v>7</v>
      </c>
      <c r="D63" s="276">
        <v>7</v>
      </c>
      <c r="E63" s="276"/>
      <c r="F63" s="249">
        <f t="shared" si="0"/>
        <v>0</v>
      </c>
    </row>
    <row r="64" spans="1:6" ht="18">
      <c r="A64" s="283" t="s">
        <v>524</v>
      </c>
      <c r="B64" s="277" t="s">
        <v>834</v>
      </c>
      <c r="C64" s="238" t="s">
        <v>7</v>
      </c>
      <c r="D64" s="276">
        <v>12</v>
      </c>
      <c r="E64" s="276"/>
      <c r="F64" s="249">
        <f t="shared" si="0"/>
        <v>0</v>
      </c>
    </row>
    <row r="65" spans="1:6" ht="14.4">
      <c r="A65" s="283"/>
      <c r="B65" s="291"/>
      <c r="C65" s="238"/>
      <c r="D65" s="276"/>
      <c r="E65" s="276"/>
      <c r="F65" s="249"/>
    </row>
    <row r="66" spans="1:6" ht="31.5" customHeight="1">
      <c r="A66" s="250"/>
      <c r="B66" s="232" t="s">
        <v>833</v>
      </c>
      <c r="C66" s="270"/>
      <c r="D66" s="163"/>
      <c r="E66" s="163"/>
      <c r="F66" s="230">
        <f>SUM(F34:F65)</f>
        <v>0</v>
      </c>
    </row>
    <row r="67" spans="1:6" ht="14.4">
      <c r="A67" s="234"/>
      <c r="B67" s="234"/>
      <c r="C67" s="238"/>
      <c r="D67" s="276"/>
      <c r="E67" s="276"/>
      <c r="F67" s="276"/>
    </row>
    <row r="68" spans="1:6" ht="14.4">
      <c r="A68" s="290" t="s">
        <v>4</v>
      </c>
      <c r="B68" s="240" t="s">
        <v>619</v>
      </c>
      <c r="C68" s="238"/>
      <c r="D68" s="276"/>
      <c r="E68" s="276"/>
      <c r="F68" s="276"/>
    </row>
    <row r="69" spans="1:6" ht="14.4">
      <c r="A69" s="290"/>
      <c r="B69" s="240"/>
      <c r="C69" s="238"/>
      <c r="D69" s="276"/>
      <c r="E69" s="276"/>
      <c r="F69" s="276"/>
    </row>
    <row r="70" spans="1:6" ht="72">
      <c r="A70" s="283" t="s">
        <v>0</v>
      </c>
      <c r="B70" s="140" t="s">
        <v>832</v>
      </c>
      <c r="C70" s="238" t="s">
        <v>7</v>
      </c>
      <c r="D70" s="276">
        <v>62</v>
      </c>
      <c r="E70" s="276"/>
      <c r="F70" s="249">
        <f>E70*D70</f>
        <v>0</v>
      </c>
    </row>
    <row r="71" spans="1:6" ht="14.4">
      <c r="A71" s="283"/>
      <c r="B71" s="140"/>
      <c r="C71" s="238"/>
      <c r="D71" s="276"/>
      <c r="E71" s="276"/>
      <c r="F71" s="249"/>
    </row>
    <row r="72" spans="1:6" ht="60">
      <c r="A72" s="283" t="s">
        <v>2</v>
      </c>
      <c r="B72" s="275" t="s">
        <v>831</v>
      </c>
      <c r="C72" s="238" t="s">
        <v>7</v>
      </c>
      <c r="D72" s="276">
        <v>62</v>
      </c>
      <c r="E72" s="276"/>
      <c r="F72" s="249">
        <f>E72*D72</f>
        <v>0</v>
      </c>
    </row>
    <row r="73" spans="1:6" ht="14.4">
      <c r="A73" s="283"/>
      <c r="B73" s="275"/>
      <c r="C73" s="238"/>
      <c r="D73" s="276"/>
      <c r="E73" s="276"/>
      <c r="F73" s="249"/>
    </row>
    <row r="74" spans="1:6" ht="43.2">
      <c r="A74" s="283" t="s">
        <v>3</v>
      </c>
      <c r="B74" s="275" t="s">
        <v>830</v>
      </c>
      <c r="C74" s="238" t="s">
        <v>10</v>
      </c>
      <c r="D74" s="276">
        <v>62</v>
      </c>
      <c r="E74" s="276"/>
      <c r="F74" s="249">
        <f>E74*D74</f>
        <v>0</v>
      </c>
    </row>
    <row r="75" spans="1:6" ht="14.4">
      <c r="A75" s="283"/>
      <c r="B75" s="275"/>
      <c r="C75" s="238"/>
      <c r="D75" s="276"/>
      <c r="E75" s="276"/>
      <c r="F75" s="249"/>
    </row>
    <row r="76" spans="1:6" ht="115.2">
      <c r="A76" s="236" t="s">
        <v>4</v>
      </c>
      <c r="B76" s="245" t="s">
        <v>829</v>
      </c>
      <c r="C76" s="238" t="s">
        <v>7</v>
      </c>
      <c r="D76" s="534" t="s">
        <v>820</v>
      </c>
      <c r="E76" s="534"/>
      <c r="F76" s="249"/>
    </row>
    <row r="77" spans="1:6" ht="14.4">
      <c r="B77" s="140"/>
      <c r="C77" s="238"/>
      <c r="D77" s="276"/>
      <c r="E77" s="276"/>
      <c r="F77" s="249"/>
    </row>
    <row r="78" spans="1:6" ht="57.6">
      <c r="A78" s="24" t="s">
        <v>8</v>
      </c>
      <c r="B78" s="235" t="s">
        <v>828</v>
      </c>
      <c r="C78" s="238" t="s">
        <v>7</v>
      </c>
      <c r="D78" s="534" t="s">
        <v>820</v>
      </c>
      <c r="E78" s="534"/>
      <c r="F78" s="249"/>
    </row>
    <row r="79" spans="1:6" ht="14.4">
      <c r="A79" s="236"/>
      <c r="B79" s="235"/>
      <c r="C79" s="238"/>
      <c r="D79" s="158"/>
      <c r="E79" s="158"/>
      <c r="F79" s="249"/>
    </row>
    <row r="80" spans="1:6" ht="14.4">
      <c r="A80" s="250"/>
      <c r="B80" s="232" t="s">
        <v>827</v>
      </c>
      <c r="C80" s="231"/>
      <c r="D80" s="163"/>
      <c r="E80" s="163"/>
      <c r="F80" s="230">
        <f>SUM(F70:F78)</f>
        <v>0</v>
      </c>
    </row>
    <row r="81" spans="1:6">
      <c r="A81" s="250"/>
      <c r="B81" s="267"/>
      <c r="D81" s="33"/>
      <c r="E81" s="33"/>
      <c r="F81" s="282"/>
    </row>
  </sheetData>
  <mergeCells count="12">
    <mergeCell ref="C6:E6"/>
    <mergeCell ref="A1:F1"/>
    <mergeCell ref="A2:F2"/>
    <mergeCell ref="A3:F3"/>
    <mergeCell ref="A4:F4"/>
    <mergeCell ref="C5:E5"/>
    <mergeCell ref="D76:E76"/>
    <mergeCell ref="D78:E78"/>
    <mergeCell ref="D50:E50"/>
    <mergeCell ref="C7:E7"/>
    <mergeCell ref="C8:E8"/>
    <mergeCell ref="C9:E9"/>
  </mergeCells>
  <printOptions gridLines="1"/>
  <pageMargins left="0.98425196850393704" right="0.98425196850393704" top="0.74803149606299213" bottom="0.74803149606299213" header="0.31496062992125984" footer="0.31496062992125984"/>
  <pageSetup paperSize="9" orientation="portrait" r:id="rId1"/>
  <headerFooter>
    <oddHeader>&amp;L&amp;"Arial Narrow,Navadno"&amp;9INFRASTRUKTURA KASTRA&amp;C&amp;"Arial Narrow,Navadno"&amp;9VODOVODNI PRIKLJUČKI 3.FAZA
&amp;R&amp;"Arial Narrow,Navadno"&amp;9Detajl infrastruktura d.o.o., Na Produ 13, Vipava</oddHeader>
    <oddFooter>&amp;C&amp;8&amp;P/&amp;N</oddFooter>
  </headerFooter>
  <rowBreaks count="4" manualBreakCount="4">
    <brk id="10" max="5" man="1"/>
    <brk id="17" max="5" man="1"/>
    <brk id="29" max="5" man="1"/>
    <brk id="67"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Skupna rekapitulacija</vt:lpstr>
      <vt:lpstr>Rek. zgornji ustroj</vt:lpstr>
      <vt:lpstr>Zgornji ustroj</vt:lpstr>
      <vt:lpstr>Zgornji ustroj INF</vt:lpstr>
      <vt:lpstr>JR</vt:lpstr>
      <vt:lpstr>Rek. spodnji ustroj</vt:lpstr>
      <vt:lpstr>Meteorni kanal</vt:lpstr>
      <vt:lpstr>Fekalni kanal </vt:lpstr>
      <vt:lpstr>Vodovod</vt:lpstr>
      <vt:lpstr>Meteorni priključki </vt:lpstr>
      <vt:lpstr>Fekalni priključki </vt:lpstr>
      <vt:lpstr>Vodovod priključki</vt:lpstr>
      <vt:lpstr>'Fekalni kanal '!Področje_tiskanja</vt:lpstr>
      <vt:lpstr>'Fekalni priključki '!Področje_tiskanja</vt:lpstr>
      <vt:lpstr>JR!Področje_tiskanja</vt:lpstr>
      <vt:lpstr>'Meteorni kanal'!Področje_tiskanja</vt:lpstr>
      <vt:lpstr>'Meteorni priključki '!Področje_tiskanja</vt:lpstr>
      <vt:lpstr>'Rek. spodnji ustroj'!Področje_tiskanja</vt:lpstr>
      <vt:lpstr>'Rek. zgornji ustroj'!Področje_tiskanja</vt:lpstr>
      <vt:lpstr>Vodovod!Področje_tiskanja</vt:lpstr>
      <vt:lpstr>'Vodovod priključki'!Področje_tiskanja</vt:lpstr>
      <vt:lpstr>'Zgornji ustroj'!Področje_tiskanja</vt:lpstr>
    </vt:vector>
  </TitlesOfParts>
  <Company>Detajl infrastruktura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Mizja</dc:creator>
  <cp:lastModifiedBy>Peter Kete</cp:lastModifiedBy>
  <cp:lastPrinted>2026-05-12T13:40:42Z</cp:lastPrinted>
  <dcterms:created xsi:type="dcterms:W3CDTF">1999-05-10T09:48:04Z</dcterms:created>
  <dcterms:modified xsi:type="dcterms:W3CDTF">2026-08-27T05:38:12Z</dcterms:modified>
</cp:coreProperties>
</file>